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0" yWindow="0" windowWidth="17190" windowHeight="16440"/>
  </bookViews>
  <sheets>
    <sheet name="1.1.1_SO 02-17-01_SO 02-17-01.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6" i="1"/>
  <c r="G98" l="1"/>
  <c r="I267" l="1"/>
  <c r="O267" s="1"/>
  <c r="I263"/>
  <c r="O263" s="1"/>
  <c r="I259"/>
  <c r="O259" s="1"/>
  <c r="I255"/>
  <c r="I251"/>
  <c r="O251" s="1"/>
  <c r="I247"/>
  <c r="O247" s="1"/>
  <c r="I243"/>
  <c r="O243" s="1"/>
  <c r="I239"/>
  <c r="O239" s="1"/>
  <c r="I235"/>
  <c r="O235" s="1"/>
  <c r="I230"/>
  <c r="O230" s="1"/>
  <c r="I226"/>
  <c r="O226" s="1"/>
  <c r="I222"/>
  <c r="O222" s="1"/>
  <c r="I218"/>
  <c r="O218" s="1"/>
  <c r="I214"/>
  <c r="I210"/>
  <c r="O210" s="1"/>
  <c r="I206"/>
  <c r="O206" s="1"/>
  <c r="I202"/>
  <c r="O202" s="1"/>
  <c r="I197"/>
  <c r="I193"/>
  <c r="O193" s="1"/>
  <c r="I188"/>
  <c r="O188" s="1"/>
  <c r="I184"/>
  <c r="O184" s="1"/>
  <c r="I180"/>
  <c r="I176"/>
  <c r="O176" s="1"/>
  <c r="I171"/>
  <c r="O171" s="1"/>
  <c r="I167"/>
  <c r="O167" s="1"/>
  <c r="I163"/>
  <c r="O163" s="1"/>
  <c r="I159"/>
  <c r="O159" s="1"/>
  <c r="I155"/>
  <c r="I151"/>
  <c r="O151" s="1"/>
  <c r="I142"/>
  <c r="O142" s="1"/>
  <c r="I138"/>
  <c r="I134"/>
  <c r="O134" s="1"/>
  <c r="I130"/>
  <c r="O130" s="1"/>
  <c r="I126"/>
  <c r="O126" s="1"/>
  <c r="I122"/>
  <c r="O122" s="1"/>
  <c r="I118"/>
  <c r="O118" s="1"/>
  <c r="I114"/>
  <c r="O114" s="1"/>
  <c r="I110"/>
  <c r="O110" s="1"/>
  <c r="I106"/>
  <c r="O106" s="1"/>
  <c r="I102"/>
  <c r="O102" s="1"/>
  <c r="I98"/>
  <c r="O98" s="1"/>
  <c r="I94"/>
  <c r="O94" s="1"/>
  <c r="I90"/>
  <c r="O90" s="1"/>
  <c r="I86"/>
  <c r="O86" s="1"/>
  <c r="I82"/>
  <c r="O82" s="1"/>
  <c r="I78"/>
  <c r="O78" s="1"/>
  <c r="I74"/>
  <c r="O74" s="1"/>
  <c r="I70"/>
  <c r="O70" s="1"/>
  <c r="I66"/>
  <c r="O66" s="1"/>
  <c r="I62"/>
  <c r="O62" s="1"/>
  <c r="I58"/>
  <c r="O58" s="1"/>
  <c r="I54"/>
  <c r="O54" s="1"/>
  <c r="I50"/>
  <c r="O50" s="1"/>
  <c r="I46"/>
  <c r="O46" s="1"/>
  <c r="I42"/>
  <c r="O42" s="1"/>
  <c r="I38"/>
  <c r="O38" s="1"/>
  <c r="I34"/>
  <c r="O34" s="1"/>
  <c r="I30"/>
  <c r="O30" s="1"/>
  <c r="I26"/>
  <c r="O26" s="1"/>
  <c r="I22"/>
  <c r="O22" s="1"/>
  <c r="I18"/>
  <c r="O18" s="1"/>
  <c r="I14"/>
  <c r="O138" l="1"/>
  <c r="Q13"/>
  <c r="I13" s="1"/>
  <c r="Q175"/>
  <c r="I175" s="1"/>
  <c r="Q192"/>
  <c r="I192" s="1"/>
  <c r="Q201"/>
  <c r="I201" s="1"/>
  <c r="Q150"/>
  <c r="I150" s="1"/>
  <c r="Q234"/>
  <c r="I234" s="1"/>
  <c r="O14"/>
  <c r="R13" s="1"/>
  <c r="O13" s="1"/>
  <c r="O155"/>
  <c r="R150" s="1"/>
  <c r="O150" s="1"/>
  <c r="O180"/>
  <c r="R175" s="1"/>
  <c r="O175" s="1"/>
  <c r="O197"/>
  <c r="R192" s="1"/>
  <c r="O192" s="1"/>
  <c r="O214"/>
  <c r="R201" s="1"/>
  <c r="O201" s="1"/>
  <c r="O255"/>
  <c r="R234" s="1"/>
  <c r="O234" s="1"/>
  <c r="I3" l="1"/>
  <c r="O2"/>
</calcChain>
</file>

<file path=xl/sharedStrings.xml><?xml version="1.0" encoding="utf-8"?>
<sst xmlns="http://schemas.openxmlformats.org/spreadsheetml/2006/main" count="889" uniqueCount="353">
  <si>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</si>
  <si>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</si>
  <si>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</si>
  <si>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</si>
  <si>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</si>
  <si>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</si>
  <si>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</si>
  <si>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</si>
  <si>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0,00</t>
  </si>
  <si>
    <t>2</t>
  </si>
  <si>
    <t>O</t>
  </si>
  <si>
    <t>Objekt:</t>
  </si>
  <si>
    <t>E.</t>
  </si>
  <si>
    <t>Stavební část</t>
  </si>
  <si>
    <t>15,00</t>
  </si>
  <si>
    <t>O1</t>
  </si>
  <si>
    <t>E.1</t>
  </si>
  <si>
    <t>Inženýrské objekty</t>
  </si>
  <si>
    <t>21,00</t>
  </si>
  <si>
    <t>O2</t>
  </si>
  <si>
    <t>E.1.1</t>
  </si>
  <si>
    <t>Železniční svršek a spodek</t>
  </si>
  <si>
    <t>O3</t>
  </si>
  <si>
    <t>E.1.1.1</t>
  </si>
  <si>
    <t>Železniční svršek</t>
  </si>
  <si>
    <t>O4</t>
  </si>
  <si>
    <t>SO 02-17-01</t>
  </si>
  <si>
    <t>Žst. Sklené nad Oslavou, železniční svršek</t>
  </si>
  <si>
    <t>O5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</si>
  <si>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</si>
  <si>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</si>
  <si>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</si>
  <si>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</si>
  <si>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</si>
  <si>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</si>
  <si>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</si>
  <si>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</si>
  <si>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</si>
  <si>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</si>
  <si>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</si>
  <si>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</si>
  <si>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</si>
  <si>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</si>
  <si>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</si>
  <si>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</si>
  <si>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</si>
  <si>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</si>
  <si>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</si>
  <si>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52</t>
  </si>
  <si>
    <t>Zřízení drážního svršku</t>
  </si>
  <si>
    <t>P</t>
  </si>
  <si>
    <t>512550</t>
  </si>
  <si>
    <t/>
  </si>
  <si>
    <t>KOLEJOVÉ LOŽE - ZŘÍZENÍ Z KAMENIVA HRUBÉHO DRCENÉHO (ŠTĚRK)</t>
  </si>
  <si>
    <t>M3</t>
  </si>
  <si>
    <t>PP</t>
  </si>
  <si>
    <t>VV</t>
  </si>
  <si>
    <t>1: Dle technické zprávy, výkresových příloh projektové dokumentace a dle TKP staveb státních drah. Dle výkazů materiálu projektu. Dle tabulky kubatur projektanta. 
2: Nové štěrkové lože fr.31.5/63;14605</t>
  </si>
  <si>
    <t>TS</t>
  </si>
  <si>
    <t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</si>
  <si>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</si>
  <si>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</si>
  <si>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>1: Dle technické zprávy, výkresových příloh projektové dokumentace a dle TKP staveb státních drah. Dle výkazů materiálu projektu. Dle tabulky kubatur projektanta. 
2: provizorní stavy		 
3: Nové štěrkové lože fr.31.5/64 - dosypání po SVÚ;1050</t>
  </si>
  <si>
    <t>539102</t>
  </si>
  <si>
    <t>ZVLÁŠTNÍ VYBAVENÍ VÝHYBEK, PRAŽCE ŽLABOVÉ, SESTAVA 2 KS</t>
  </si>
  <si>
    <t>KPL</t>
  </si>
  <si>
    <t>(Položka je příplatkovou k položkám výhybek a nelze ji použít samostatně.)  
1. Položka obsahuje:  
 – žlabové provedení výhybkových pražců včetně veškerých nákladů s tímto spojených  
2. Položka neobsahuje:  
 – stavěcí a přestavné zařízení včetně táhel  
3. Způsob měření:  
Udává se počet sad, které se skládají z předepsaných dílů, jež tvoří požadovaný celek.</t>
  </si>
  <si>
    <t>539211</t>
  </si>
  <si>
    <t>ZVLÁŠTNÍ VYBAVENÍ VÝHYBEK, LIS 60 E2 TEPELNĚ OPRACOVANÝ PŘÍMÝ</t>
  </si>
  <si>
    <t>KUS</t>
  </si>
  <si>
    <t>1: Dle technické zprávy, výkresových příloh projektové dokumentace a dle TKP staveb státních drah. Dle výkazů materiálu projektu. Dle tabulky kubatur projektanta. 
2: LISy ve výhybkách;2+22+2</t>
  </si>
  <si>
    <t>(Položka je příplatkovou k položkám výhybek a nelze ji použít samostatně.)  
1. Položka obsahuje:  
 – náhradu standardní výhybkové kolejnice za lepený izolovaný styk uvedeného typu ve výrobním závodě výhybkové konstrukce včetně potřebných úprav a veškerých nákladů s tímto spojených  
2. Položka neobsahuje:  
 X  
3. Způsob měření:  
Udává se počet kusů kompletní konstrukce nebo práce.</t>
  </si>
  <si>
    <t>539317</t>
  </si>
  <si>
    <t>ZVLÁŠTNÍ VYBAVENÍ VÝHYBEK, TEPELNĚ OPRACOVANÝ JAZYK S OPORNICÍ 60 E2 PRO TVAR 1:9-300</t>
  </si>
  <si>
    <t>1: Dle technické zprávy, výkresových příloh projektové dokumentace a dle TKP staveb státních drah. Dle výkazů materiálu projektu. Dle tabulky kubatur projektanta. 
2: výhybky 60E2 1:9-300;1</t>
  </si>
  <si>
    <t>(Položka je příplatkovou k položkám výhybek a nelze ji použít samostatně.)  
1. Položka obsahuje:  
 – tepelné opracování jazyka a opornice ve výrobním závodě výhybkové konstrukce včetně veškerých nákladů s tímto spojených  
2. Položka neobsahuje:  
 X  
3. Způsob měření:  
Udává se počet sad, které se skládají z předepsaných dílů, jež tvoří požadovaný celek.</t>
  </si>
  <si>
    <t>539319</t>
  </si>
  <si>
    <t>ZVLÁŠTNÍ VYBAVENÍ VÝHYBEK, TEPELNĚ OPRACOVANÝ JAZYK S OPORNICÍ 60 E2 PRO TVAR 1:11-300</t>
  </si>
  <si>
    <t>1: Dle technické zprávy, výkresových příloh projektové dokumentace a dle TKP staveb státních drah. Dle výkazů materiálu projektu. Dle tabulky kubatur projektanta. 
2: výhybky 60E2 1:11-300;19</t>
  </si>
  <si>
    <t>7</t>
  </si>
  <si>
    <t>539551</t>
  </si>
  <si>
    <t>ZVLÁŠTNÍ VYBAVENÍ VÝHYBEK, PRODLOUŽENÍ KLUZNÉ STOLIČKY PRO SNÍMAČ POLOHY JAZYKŮ</t>
  </si>
  <si>
    <t>PÁR</t>
  </si>
  <si>
    <t>1: Dle technické zprávy, výkresových příloh projektové dokumentace a dle TKP staveb státních drah. Dle výkazů materiálu projektu. Dle tabulky kubatur projektanta. 
2: výhybky;2+12+2</t>
  </si>
  <si>
    <t>1. Položka obsahuje:  
 – dodání a montáž počtu a typu válečkových stoliček odpovídající dané výhybkové konstrukci dle platných předpisů SŽDC  
2. Položka neobsahuje:  
 – snímač polohy jazyka  
3. Způsob měření:  
Udává se vždy pár, tj. po dvou kusech.</t>
  </si>
  <si>
    <t>8</t>
  </si>
  <si>
    <t>542111</t>
  </si>
  <si>
    <t>SMĚROVÉ A VÝŠKOVÉ VYROVNÁNÍ KOLEJE NA PRAŽCÍCH DŘEVĚNÝCH DO 0,05 M</t>
  </si>
  <si>
    <t>M</t>
  </si>
  <si>
    <t>1: Dle technické zprávy, výkresových příloh projektové dokumentace a dle TKP staveb státních drah. Dle výkazů materiálu projektu. Dle tabulky kubatur projektanta. 
2: provizorní stavy 
3: Směrová a výšková úprava koleje - dřevěné pražce;250</t>
  </si>
  <si>
    <t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</si>
  <si>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542121</t>
  </si>
  <si>
    <t>SMĚROVÉ A VÝŠKOVÉ VYROVNÁNÍ KOLEJE NA PRAŽCÍCH BETONOVÝCH DO 0,05 M</t>
  </si>
  <si>
    <t>1: Dle technické zprávy, výkresových příloh projektové dokumentace a dle TKP staveb státních drah. Dle výkazů materiálu projektu. Dle tabulky kubatur projektanta. 
2: provizorní stavy 
3: Směrová a výšková úprava koleje - betonové pražce;3750</t>
  </si>
  <si>
    <t>542211</t>
  </si>
  <si>
    <t>SMĚROVÉ A VÝŠKOVÉ VYROVNÁNÍ VÝHYBKOVÉ KONSTRUKCE NA PRAŽCÍCH DŘEVĚNÝCH DO 0,05 M</t>
  </si>
  <si>
    <t>1: Dle technické zprávy, výkresových příloh projektové dokumentace a dle TKP staveb státních drah. Dle výkazů materiálu projektu. Dle tabulky kubatur projektanta. 
2: Směrová a výšková úprava vyhvybek - dřevěné pražce;210 
3: provizorní stavy</t>
  </si>
  <si>
    <t>11</t>
  </si>
  <si>
    <t>543231</t>
  </si>
  <si>
    <t>VÝMĚNA JEDNOTLIVÉHO PRAŽCE BETONOVÉHO PODKLADNICOVÉHO, UPEVNĚNÍ TUHÉ</t>
  </si>
  <si>
    <t>1: Dle technické zprávy, výkresových příloh projektové dokumentace a dle TKP staveb státních drah. Dle výkazů materiálu projektu. Dle tabulky kubatur projektanta. 
2: lokální opravy svršku S49 z demontovaného materiálu pro znovupoužití 
3: 20</t>
  </si>
  <si>
    <t>1. Položka obsahuje:  
 – dodávku a uložení vyměňovaného materiálu, ať nového, regenerovaného nebo vyzískaného  
 – doplnění podložek, spojkových šroubů, svěrkových šroubů, matic a dvojitých pružných kroužků apod.  
 – naložení a odvoz demontovaného materiálu do skladu nebo na likvidaci  
 – příplatky za ztížené podmínky při práci v koleji, např. překážky po stranách koleje, práci v tunelu ap.  
2. Položka neobsahuje:  
 – poplatek za likvidaci odpadů (nacení se dle SSD 0)  
3. Způsob měření:  
Udává se počet kusů kompletní konstrukce nebo práce.</t>
  </si>
  <si>
    <t>12</t>
  </si>
  <si>
    <t>543411</t>
  </si>
  <si>
    <t>VÝMĚNA UPEVNĚNÍ (ŠROUBŮ, SPON, SVĚREK, KROUŽKŮ) TUHÉHO</t>
  </si>
  <si>
    <t>1. Položka obsahuje:  
 – dodávku a uložení vyměňovaného materiálu, ať nového, regenerovaného nebo vyzískaného  
 – případné doplnění ostatního drobného kolejiva  
 – naložení a odvoz demontovaného materiálu do skladu nebo na likvidaci  
 – příplatky za ztížené podmínky při práci v koleji, např. překážky po stranách koleje, práci v tunelu ap.  
2. Položka neobsahuje:  
 X  
3. Způsob měření:  
Udává se vždy pár, tj. po dvou kusech úložných ploch kolejnice na každém pražci.</t>
  </si>
  <si>
    <t>13</t>
  </si>
  <si>
    <t>543430</t>
  </si>
  <si>
    <t>VÝMĚNA PODLOŽEK POD KOLEJNICEMI</t>
  </si>
  <si>
    <t>1. Položka obsahuje:  
 – dodávku a uložení vyměňovaného materiálu, ať nového, regenerovaného nebo vyzískaného  
 – případné doplnění ostatního drobného kolejiva  
 – naložení a odvoz demontovaného materiálu do skladu nebo na likvidaci  
 – příplatky za ztížené podmínky při práci v koleji, např. překážky po stranách koleje, práci v tunelu ap.  
2. Položka neobsahuje:  
 – poplatek za likvidaci odpadů (nacení se dle SSD 0)  
3. Způsob měření:  
Udává se vždy pár, tj. po dvou kusech úložných ploch kolejnice na každém pražci.</t>
  </si>
  <si>
    <t>14</t>
  </si>
  <si>
    <t>544311</t>
  </si>
  <si>
    <t>IZOLOVANÝ STYK LEPENÝ STANDARDNÍ DÉLKY (3,4-8,0 M), TEPELNĚ OPRACOVANÝ, TVARU 60 E2 NEBO R 65</t>
  </si>
  <si>
    <t>1: Dle technické zprávy, výkresových příloh projektové dokumentace a dle TKP staveb státních drah. Dle výkazů materiálu projektu. Dle tabulky kubatur projektanta. 
2: dl. 3,400 m	60E2 (1,7/1,7);26 
3: dl. 4,700 m	60E2 (3,0/1,7);4 
4: dl. 4,840 m	60E2 (2,42/2,42);2 
5: dl. 6,000 m	60E2 (3,0/3,0);8</t>
  </si>
  <si>
    <t>1. Položka obsahuje:  
 – dodání a zabudování LISu požadované délky  
 – výměnu nebo doplnění podložek, spojkových šroubů, svěrkových šroubů, matic a dvojitých pružných kroužků ap.  
 – defektoskopickou zkoušku kolejnic lepeného izolovaného styku, je-li požadována  
2. Položka neobsahuje:  
 – demontáž stávajícího lepeného izolovaného styku nebo běžné kolejnice,ocení se položkami SD 965  
 – řezání koleje  
 – případnou úpravu pražců  
 – zavaření LISu do bezstykové koleje,ocení se položkamiSD 545 pro svary jednotlivé  
3. Způsob měření:  
Udává se počet kusů izolovaného styku libovolné délky v každém kolejnicovém pasu. V běžné koleji jsou tyto IS zpravidla v párech.</t>
  </si>
  <si>
    <t>15</t>
  </si>
  <si>
    <t>544411</t>
  </si>
  <si>
    <t>IZOLOVANÝ STYK LEPENÝ DÉLKY VĚTŠÍ NEŽ STANDARDNÍ (PŘES 8,0 M), TEPELNĚ OPRACOVANÝ, TVARU 60 E2 NEBO - R 65</t>
  </si>
  <si>
    <t>1: Dle technické zprávy, výkresových příloh projektové dokumentace a dle TKP staveb státních drah. Dle výkazů materiálu projektu. Dle tabulky kubatur projektanta. 
2: dl. 12,466 m	60E2 (6,233/6,233);8</t>
  </si>
  <si>
    <t>1. Položka obsahuje:  
 – dodání a zabudování LISu požadované délky  
 – výměnu nebo doplnění podložek, spojkových šroubů, svěrkových šroubů, matic a dvojitých pružných kroužků ap.  
 – defektoskopickou zkoušku kolejnic lepeného izolovaného styku, je-li požadována  
2. Položka neobsahuje:  
 – zrušení a znovuzřízení bezstykové koleje  
 – demontáž stávajícího lepeného izolovaného styku nebo běžné kolejnice, nacení se položkami sd 965  
 – řezání koleje  
 – případnou úpravu pražců  
 – zavaření LISu do bezstykové koleje  
3. Způsob měření:  
Udává se počet kusů izolovaného styku libovolné délky v každém kolejnicovém pasu. V běžné koleji jsou tyto IS zpravidla v párech.</t>
  </si>
  <si>
    <t>16</t>
  </si>
  <si>
    <t>545111</t>
  </si>
  <si>
    <t>SVAR KOLEJNIC (STEJNÉHO TVARU) 60 E2, R 65 JEDNOTLIVĚ</t>
  </si>
  <si>
    <t>1: Dle technické zprávy, výkresových příloh projektové dokumentace a dle TKP staveb státních drah. Dle výkazů materiálu projektu. Dle tabulky kubatur projektanta. 
2: montážní svary výhybka;8*(11+1+1)</t>
  </si>
  <si>
    <t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</si>
  <si>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17</t>
  </si>
  <si>
    <t>545112</t>
  </si>
  <si>
    <t>SVAR KOLEJNIC (STEJNÉHO TVARU) 60 E2, R 65 SPOJITĚ</t>
  </si>
  <si>
    <t>1: Dle technické zprávy, výkresových příloh projektové dokumentace a dle TKP staveb státních drah. Dle výkazů materiálu projektu. Dle tabulky kubatur projektanta. 
2: Svary kolejnic tvaru 60E2;252</t>
  </si>
  <si>
    <t>18</t>
  </si>
  <si>
    <t>545122</t>
  </si>
  <si>
    <t>SVAR KOLEJNIC (STEJNÉHO TVARU) 49 E1, T SPOJITĚ</t>
  </si>
  <si>
    <t>1: Dle technické zprávy, výkresových příloh projektové dokumentace a dle TKP staveb státních drah. Dle výkazů materiálu projektu. Dle tabulky kubatur projektanta. 
2: Svary kolejnic tvaru 49E1;120</t>
  </si>
  <si>
    <t>19</t>
  </si>
  <si>
    <t>545210</t>
  </si>
  <si>
    <t>SVAR PŘECHODOVÝ (PŘECHODOVÁ KOLEJNICE) 49 E1/60 E2</t>
  </si>
  <si>
    <t>1: Dle technické zprávy, výkresových příloh projektové dokumentace a dle TKP staveb státních drah. Dle výkazů materiálu projektu. Dle tabulky kubatur projektanta. 
2: Přechodové kolejnice 60E2/49E1, délky 12,5 m; atyp		 
3: dl. 12,500 m	60E2/49E1 (3,65/8,85);6 
4: dl. 12,500 m	60E2/49E1 (4,84/7,66);4</t>
  </si>
  <si>
    <t>1. Položka obsahuje:  
 – úpravu koleje nebo výhybky, tj. povolení upevňovadel, jejich případná výměna, úprava DILATAČNÍích spar, vyrovnání kolejnic výškové a směrové, případné obroušení nutných ploch apod., tak, aby mohl být vyhotoven svar  
 – svaření kolejnic nebo části výhybek, jeho opracování a obroušení  
 – úprava koleje nebo výhybkové konstrukce do stavu před svařováním  
 – příplatky za ztížené podmínky při práci v koleji, např. překážky po stranách koleje, práci v tunelu ap.  
2. Položka neobsahuje:  
 – případné řezání koleje  
 – zřízení bezstykové koleje  
3. Způsob měření:  
Udává se počet kusů kompletní konstrukce nebo práce.</t>
  </si>
  <si>
    <t>20</t>
  </si>
  <si>
    <t>549111</t>
  </si>
  <si>
    <t>BROUŠENÍ KOLEJE A VÝHYBEK</t>
  </si>
  <si>
    <t>1: Dle technické zprávy, výkresových příloh projektové dokumentace a dle TKP staveb státních drah. Dle výkazů materiálu projektu. Dle tabulky kubatur projektanta. 
2: broušení koleje;1930 
3: broušení výhybek;690</t>
  </si>
  <si>
    <t>1. Položka obsahuje:  
 – přípravné práce, zejména odstraňování překážek v koleji a výhybce, např. odstranění kolejových propojek, ukolejnění ap.  
 – vlastní broušení a související práce a materiál, např. brusivo  
 – dokončovací práce, zejména zpětná montáž odstraněného zařízení, např. kolejových propojek, ukolejnění ap.  
 – dopravu brousící soupravy a doprovodných vozů na místo broušení a zpět  
 – příplatky za ztížené podmínky při práci v koleji, např. překážky po stranách koleje, práci v tunelu ap.  
2. Položka neobsahuje:  
 X  
3. Způsob měření:  
Měří se délka koleje ve smyslu ČSN 73 6360, tj. v ose koleje.</t>
  </si>
  <si>
    <t>21</t>
  </si>
  <si>
    <t>549210</t>
  </si>
  <si>
    <t>PRAŽCOVÁ KOTVA V NOVĚ ZŘIZOVANÉ KOLEJI</t>
  </si>
  <si>
    <t>1: Dle technické zprávy, výkresových příloh projektové dokumentace a dle TKP staveb státních drah. Dle výkazů materiálu projektu. Dle tabulky kubatur projektanta. 
2: pražcové kotvy;140</t>
  </si>
  <si>
    <t>1. Položka obsahuje:  
 – dodávku a montáž pražcové kotvy  
 – případné odhrabání štěrku v místě zabudování pražcové kotvy bez ohledu na ulehlost  
 – po dokončení montáže navrácení štěrku na původní místo a uvedení koleje do normového stavu  
 – příplatky za ztížené podmínky při práci v koleji, např. překážky po stranách koleje, práci v tunelu ap.  
2. Položka neobsahuje:  
 X  
3. Způsob měření:  
Udává se počet kusů kompletní konstrukce nebo práce.</t>
  </si>
  <si>
    <t>22</t>
  </si>
  <si>
    <t>R0001</t>
  </si>
  <si>
    <t>DOPRAVA BETONOVÝCH PŘEDPJATÝCH PRAŽCŮ DL. 2600 mm</t>
  </si>
  <si>
    <t>tkm</t>
  </si>
  <si>
    <t>položka obsahuje:    
dopravu materiálu z místa předání na montážní základnu (viz. podrobnosti dodávky materiálu uvedené v ZTP), včetně manipulace s materiálem (položka neeobsahuje nakládku materiálu na dopravní prostředky, je součástí CNM) . Množství se určí jako součin hmotnosti [t] a požadované vzdálenosti [km]</t>
  </si>
  <si>
    <t>23</t>
  </si>
  <si>
    <t>R0002</t>
  </si>
  <si>
    <t>DOPRAVA KOLEJNICE 60 E2 Z OCELI R260</t>
  </si>
  <si>
    <t>1: Dle technické zprávy, výkresových příloh projektové dokumentace a dle TKP staveb státních drah. Dle výkazů materiálu projektu. Dle tabulky kubatur projektanta. 
2: Třinec 280 km - montážní základna Křižanov 
3: 280*(244)</t>
  </si>
  <si>
    <t>24</t>
  </si>
  <si>
    <t>R0003</t>
  </si>
  <si>
    <t>DOPRAVA KOLEJNICE 49 E1 Z OCELI R260</t>
  </si>
  <si>
    <t>1: Dle technické zprávy, výkresových příloh projektové dokumentace a dle TKP staveb státních drah. Dle výkazů materiálu projektu. Dle tabulky kubatur projektanta. 
2: Třinec 280 km - montážní základna Křižanov 
3: 280*(126,5)</t>
  </si>
  <si>
    <t>25</t>
  </si>
  <si>
    <t>R524352</t>
  </si>
  <si>
    <t>KOLEJ 60 E2 DLOUHÉ PASY, ROZD. "U", BEZSTYKOVÁ, PR. BET. BEZPODKLADNICOVÝ, UP. PRUŽNÉ - (BEZ DODÁVKY KOLEJNIC A PRAŽCŮ - SŽDC)</t>
  </si>
  <si>
    <t>1: Dle technické zprávy, výkresových příloh projektové dokumentace a dle TKP staveb státních drah. Dle výkazů materiálu projektu. Dle tabulky kubatur projektanta. 
2: Kolejový rošt - nové dlouhé kolejnicové pasy 60E2 délky 75m, bezpodkladnicové pružné upevnění W14, pražce B 91S/1, rozdělení "u";1844 
3: Kolejový rošt - nové dlouhé kolejnicové pasy 60E2 délky 75m, bezpodkladnicové pružné upevnění W14, pražce BV 08, rozdělení "u";78</t>
  </si>
  <si>
    <t>1. Položka obsahuje:   
- defektoskopické zkoušky kolejnic, jsou-li vyžadovány   
- montáž kolejových polí ze součástí železničního svršku uvedených typů na montážní základně, popř. přímo na staveništi nebo strojní linkou   
- dopravu smontovaných kolejových polí nebo součástí z montážní základny na místo určení, pokud si to zvolená technologie pokládky vyžaduje   
- zřízení koleje pomocí kolejových polí za použití vhodného kladecího prostředku   
- sespojkování kolejových polí bez jejich svaření   
- směrovou a výškovou úpravu koleje do předepsané polohy včetně stabilizace kolejového lože   
- očištění a naolejování spojkových a svěrkových šroubů před zahájením provozu   
- pomocné a dokončovací práce   
- případné ztížení práce při překážkách na jedné nebo obou stranách, v tunelu i při rekonstrukcích   
2. Položka neobsahuje:   
- materiál uvedeného typu kolejnic a vystrojených pražců určeného typu v uvedeném rozdělení pro normální rozchod kolejí (1435 mm) (viz. podrobnosti dodávky materiálu uvedené v ZTP)   
- dopravu materiálu z místa předání na montážní základnu (viz. podrobnosti dodávky materiálu uvedené v ZTP, doprava z místa předání na montážní základnu je uvedena v samostatní položce)   
- zřízení kolejového lože   
- svařování kolejnic do bezstykové koleje   
- broušení koleje   
- případnou dodávku a montáž pražcových kotev   
- následnou úpravu směrového a výškového uspořádání koleje   
3. Způsob měření:   
- Měří se délka koleje ve smyslu ČSN 73 6360, tj. v ose koleje.</t>
  </si>
  <si>
    <t>26</t>
  </si>
  <si>
    <t>R529354</t>
  </si>
  <si>
    <t>KOLEJ 49 E1, ROZD. "U", BEZSTYKOVÁ, PR. BET. BEZPODKLADNICOVÝ, UP. PRUŽNÉ - (BEZ DODÁVKY KOLEJNIC A PRAŽCŮ - SŽDC)</t>
  </si>
  <si>
    <t>1: Dle technické zprávy, výkresových příloh projektové dokumentace a dle TKP staveb státních drah. Dle výkazů materiálu projektu. Dle tabulky kubatur projektanta. 
2: Kolejový rošt - nové dlouhé kolejnicové pasy 49E1 délky 75m, bezpodkladnicové pružné upevnění W14, pražce B 91S/2, rozdělení "u";1290</t>
  </si>
  <si>
    <t>27</t>
  </si>
  <si>
    <t>R530402</t>
  </si>
  <si>
    <t>KRÁTKÉ BETON. VÝHYBKOVÉ PRAŽCE</t>
  </si>
  <si>
    <t>1: Dle technické zprávy, výkresových příloh projektové dokumentace a dle TKP staveb státních drah. Dle výkazů materiálu projektu. Dle tabulky kubatur projektanta. 
2: Nové výhybkové pražce  
Krátké betonové výhybkové pražce (dl. 2,4-2,5m), které nejsou součástí dodávky výhybek 1 ks;152 
3: Výhybka J60-1:11-300- nadstandartně pražec dle kol. plánu;1</t>
  </si>
  <si>
    <t>Kompletní dodávka a montáž vč. vnitrostaveništní i mimostaveništní dopravy.</t>
  </si>
  <si>
    <t>28</t>
  </si>
  <si>
    <t>R533153</t>
  </si>
  <si>
    <t>J 60 1:9-190, PR. BET., UP. PRUŽNÉ</t>
  </si>
  <si>
    <t>1: Dle technické zprávy, výkresových příloh projektové dokumentace a dle TKP staveb státních drah. Dle výkazů materiálu projektu. Dle tabulky kubatur projektanta. 
2: Výhybka J60-1:9-190 na betonových pražcích;1</t>
  </si>
  <si>
    <t>1. Položka obsahuje:  
 - defektoskopické zkoušky kolejnic, jsou-li vyžadovány  
 - dodávku uvedeného typu výhybky nebo jiné výhybkové konstrukce včetně pražců, upevňovadel a drobného kolejiva v uvedeném rozdělení koleje pro normální rozchod kolejí (1435 mm)  
 - montáž výhybky z předmontovaných polí nebo ze součástí železničního svršku uvedených typů na montážní základně nebo přímo na staveništi  
 - dopravu předmontovaných nebo smontovaných výhybkových polí nebo součástí z montážní základny na místo určení, pokud si to zvolená technologie pokládky vyžaduje  
 - pokládku výhybky nebo jiné výhybkové konstrukce pomocí vhodného kladecího prostředku  
 - sespojkování jednotlivých předmontovaných výhybkových polí bez jejich svaření  
 - směrovou a výškovou úpravu koleje do předepsané polohy včetně stabilizace kolejového lože  
 - konečnou výškovou a směrovou úpravu výhybkové konstrukce do předepsané polohy projektem nebo jiným zadáním včetně stabilizace kolejového lože  
 - očištění a naolejování spojkových a svěrkových šroubů před zahájením provozu  
 - základní výhybkové propojky namontované (výrobcem výhybkové konstrukce)  
 - pomocné a dokončovací práce  
 - případné ztížení práce při překážách na jedné nebo obou stranách, v tunelu i při rekonstrukcích  
 - kompletní kolejový rošt na společných výhybkových (dlouhých) pražcích (naceňuje se položkami ve sd 52)  
 - válečkové (nadzvedávací) stoličky  
 - nadstandardní srdcovky  
 - závěry a přestavníky včetně výměnových těles  
2. Položka neobsahuje:  
 - zřízení kolejového lože  
 - kompletní kolejový rošt na atypických výhybkových (krátkých) pražcích (naceňuje se položkami ve sd 52)  
 - montážní a závěrné svary, svařování kolejnic do bezstykové koleje  
 - žlabové pražce  
 - izolované styky  
 - tepelně opracované jazyky a opornice  
 - přechodové kolejnice  
 - broušení koleje  
 - omezovač polohy jazyka  
 - snímače jazyka včetně prodloužení stoliček pro snímač jazyka  
 - ohřev výhybek  
 - dodatečné výhybkové propojky, naceňují se položkami ve sd 75C  
 -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  
Kusem se rozumí kompletní výhybka nebo výhybková konstrukce..</t>
  </si>
  <si>
    <t>29</t>
  </si>
  <si>
    <t>R533173</t>
  </si>
  <si>
    <t>J 60 1:9-300, PR. BET., UP. PRUŽNÉ</t>
  </si>
  <si>
    <t>1: Dle technické zprávy, výkresových příloh projektové dokumentace a dle TKP staveb státních drah. Dle výkazů materiálu projektu. Dle tabulky kubatur projektanta. 
2: Výhybka J60-1:9-300 na betonových pražcích;1</t>
  </si>
  <si>
    <t>30</t>
  </si>
  <si>
    <t>R533193</t>
  </si>
  <si>
    <t>J 60 1:11-300 (R260), PR. BET., UP. PRUŽNÉ</t>
  </si>
  <si>
    <t>1: Dle technické zprávy, výkresových příloh projektové dokumentace a dle TKP staveb státních drah. Dle výkazů materiálu projektu. Dle tabulky kubatur projektanta. 
2: Výhybka J60-1:11-300 na betonových pražcích;11</t>
  </si>
  <si>
    <t>1. Položka obsahuje:  
 - defektoskopické zkoušky kolejnic, jsou-li vyžadovány  
 - dodávku uvedeného typu výhybky nebo jiné výhybkové konstrukce včetně pražců, upevňovadel a drobného kolejiva v uvedeném rozdělení koleje pro normální rozchod kolejí (1435 mm)  
 - montáž výhybky z předmontovaných polí nebo ze součástí železničního svršku uvedených typů na montážní základně nebo přímo na staveništi  
 - dopravu předmontovaných nebo smontovaných výhybkových polí nebo součástí z montážní základny na místo určení, pokud si to zvolená technologie pokládky vyžaduje  
 - pokládku výhybky nebo jiné výhybkové konstrukce pomocí vhodného kladecího prostředku  
 - sespojkování jednotlivých předmontovaných výhybkových polí bez jejich svaření  
 - směrovou a výškovou úpravu koleje do předepsané polohy včetně stabilizace kolejového lože  
 - konečnou výškovou a směrovou úpravu výhybkové konstrukce do předepsané polohy projektem nebo jiným zadáním včetně stabilizace kolejového lože  
 - očištění a naolejování spojkových a svěrkových šroubů před zahájením provozu  
 - základní výhybkové propojky namontované (výrobcem výhybkové konstrukce)  
 - pomocné a dokončovací práce  
 - případné ztížení práce při překážách na jedné nebo obou stranách, v tunelu i při rekonstrukcích  
 - kompletní kolejový rošt na společných výhybkových (dlouhých) pražcích (naceňuje se položkami ve sd 52)  
 - válečkové (nadzvedávací) stoličky  
 - nadstandardní srdcovky  
 - závěry a přestavníky včetně výměnových těles  
2. Položka neobsahuje:  
 - zřízení kolejového lože  
 - kompletní kolejový rošt na atypických výhybkových (krátkých) pražcích (naceňuje se položkami ve sd 52)  
 - montážní a závěrné svary, svařování kolejnic do bezstykové koleje  
 - žlabové pražce  
 - izolované styky  
 - tepelně opracované jazyky a opornice  
 - přechodové kolejnice  
 - broušení koleje  
 - omezovač polohy jazyka  
 - snímače jazyka včetně prodloužení stoliček pro snímač jazyka  
 - ohřev výhybek  
 - dodatečné výhybkové propojky, naceňují se položkami ve sd 75C  
 - následnou úpravu směrového a výškového uspořádání koleje                                                                                                                                                           3. Způsob měření:  
Kusem se rozumí kompletní výhybka nebo výhybková konstrukce.</t>
  </si>
  <si>
    <t>31</t>
  </si>
  <si>
    <t>R54100</t>
  </si>
  <si>
    <t>VLOŽENÍ KOLEJOVÉHO POLE PO ČÁSTECH</t>
  </si>
  <si>
    <t>T</t>
  </si>
  <si>
    <t>1: Dle technické zprávy, výkresových příloh projektové dokumentace a dle TKP staveb státních drah. Dle výkazů materiálu projektu. Dle tabulky kubatur projektanta. 
2: provizorní stavy		 
3: montáž - kolej. rošt S49, upevnění tuhé, žebrové nebo rozponové podkladnice, betonové pražce B91 , rozdělení "d";430*0,60654</t>
  </si>
  <si>
    <t>Položka zahrnuje náklady na železniční jeřáb, naložení, složení, vložení nebo vyjmutí a přemístění pracovním vlakem na vzdálenost, určenou projektem.  
Včetně uta</t>
  </si>
  <si>
    <t>32</t>
  </si>
  <si>
    <t>R549331</t>
  </si>
  <si>
    <t>ZŘÍZENÍ BEZSTYKOVÉ KOLEJE NA NOVÝCH ÚSECÍCH V KOLEJI</t>
  </si>
  <si>
    <t>1. Položka obsahuje:  
 - úprava dilatačních spár a následné utažení upevňovadel  
 - montážní přípravky na zajištění podmínek daných předpisem SŽDC S 3/2, zejména dodržení upínací teploty  
 - směrovou a výškovou úpravu koleje  
 - podbíjení pražců, vyrovnání nivelety koleje nebo výhybkové konstrukce do 50 mm při zapojování na novostavbu (přechodový úsek)  
 - příplatky za ztížené podmínky při práci v koleji, např. překážky po stranách koleje, práci v tunelu ap.  
2. Položka neobsahuje:  
 - případné doplnění kolejového lože  
 - svary  
3. Způsob měření:  
Měří se délka koleje ve smyslu ČSN 73 6360, tj. v ose koleje.</t>
  </si>
  <si>
    <t>33</t>
  </si>
  <si>
    <t>R549332</t>
  </si>
  <si>
    <t>ZŘÍZENÍ BEZSTYKOVÉ KOLEJE NA NOVÝCH ÚSECÍCH VE VÝHYBCE</t>
  </si>
  <si>
    <t>1: Dle technické zprávy, výkresových příloh projektové dokumentace a dle TKP staveb státních drah. Dle výkazů materiálu projektu. Dle tabulky kubatur projektanta. 
2: BK výhybek;690</t>
  </si>
  <si>
    <t>750</t>
  </si>
  <si>
    <t>Slaboproud</t>
  </si>
  <si>
    <t>34</t>
  </si>
  <si>
    <t>75C777</t>
  </si>
  <si>
    <t>INFORMAČNÍ BOD AVV - MONTÁŽ</t>
  </si>
  <si>
    <t>1: Dle technické zprávy, výkresových příloh projektové dokumentace a dle TKP staveb státních drah. Dle výkazů materiálu projektu. Dle tabulky kubatur projektanta. 
2: demontáž a opětovné osazení MIB;10</t>
  </si>
  <si>
    <t>1. Položka obsahuje:  
 – vyměření místa umístění, montáž informačního bodu AVV  
 – montáž informačního bodu AVV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</si>
  <si>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35</t>
  </si>
  <si>
    <t>75C778</t>
  </si>
  <si>
    <t>INFORMAČNÍ BOD AVV - DEMONTÁŽ</t>
  </si>
  <si>
    <t>1. Položka obsahuje:  
 – demontáž informačního bodu AVV podle typu daného položkou  
 – demontáž informačního bodu AVV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</si>
  <si>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36</t>
  </si>
  <si>
    <t>75C871</t>
  </si>
  <si>
    <t>KOLEJOVÁ PROPOJKA VÝHYBKOVÁ - DODÁVKA</t>
  </si>
  <si>
    <t>1: Dle technické zprávy, výkresových příloh projektové dokumentace a dle TKP staveb státních drah. Dle výkazů materiálu projektu. Dle tabulky kubatur projektanta. 
2: Kolejové propojky ve výhybkách-jazykové propojky;26 
3: Kolejové propojky ve výhybkách-srdcovkové propojky;5</t>
  </si>
  <si>
    <t>1. Položka obsahuje:  
 – dodávka kolejové propojky výhybkové (do 3 lan) podle typu a potřebné délky včetně potřebného pomocného materiálu a dopravy do staveništního skladu  
 – dodávku kolejové propojky výhybkové včetně pomocného materiálu, dopravu do staveništního skladu  
2. Položka neobsahuje:  
 X  
3. Způsob měření:  
Udává se počet kusů kompletní konstrukce nebo práce.</t>
  </si>
  <si>
    <t>37</t>
  </si>
  <si>
    <t>75C877</t>
  </si>
  <si>
    <t>KOLEJOVÁ PROPOJKA VÝHYBKOVÁ - MONTÁŽ</t>
  </si>
  <si>
    <t>1. Položka obsahuje:  
 – rozměření místa připojení, případné vyvrtání otvorů, montáž kolejové propojky výhybkové  
 – montáž kolejové propojky výhybkové (do 3 lan)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</si>
  <si>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38</t>
  </si>
  <si>
    <t>75C881</t>
  </si>
  <si>
    <t>MEZIKOLEJOVÁ LANOVÁ PROPOJKA (DO 3 LAN DO DÉLKY 7 M) - DODÁVKA</t>
  </si>
  <si>
    <t>1: Dle technické zprávy, výkresových příloh projektové dokumentace a dle TKP staveb státních drah. Dle výkazů materiálu projektu. Dle tabulky kubatur projektanta. 
2: styková kolejnicová propojka (2x20) vč. vrtání 
3: 74</t>
  </si>
  <si>
    <t>1. Položka obsahuje:  
 – dodávka mezikolejové lanové propojky podle typu a potřebné délky včetně potřebného pomocného materiálu a dopravy do staveništního skladu  
 – dodávku mezikolejové lanové propojky včetně pomocného materiálu, dopravu do staveništního skladu  
2. Položka neobsahuje:  
 X  
3. Způsob měření:  
Udává se počet kusů kompletní konstrukce nebo práce.</t>
  </si>
  <si>
    <t>39</t>
  </si>
  <si>
    <t>75C887</t>
  </si>
  <si>
    <t>MEZIKOLEJOVÁ LANOVÁ PROPOJKA (DO 3 LAN DO DÉLKY 7 M) - MONTÁŽ</t>
  </si>
  <si>
    <t>1. Položka obsahuje:  
 – rozměření místa připojení, případné vyvrtání otvorů, montáž mezikolejové lanové propojky  
 – montáž mezikolejové lanové propojky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</si>
  <si>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90</t>
  </si>
  <si>
    <t>Ostatní konstrukce a práce</t>
  </si>
  <si>
    <t>40</t>
  </si>
  <si>
    <t>2940</t>
  </si>
  <si>
    <t>OSTATNÍ POŽADAVKY - VYPRACOVÁNÍ DOKUMENTACE</t>
  </si>
  <si>
    <t>1: Dle technické zprávy, výkresových příloh projektové dokumentace a dle TKP staveb státních drah. Dle výkazů materiálu projektu. Dle tabulky kubatur projektanta. 
2: Projekt zajištění prostorové polohy koleje;1</t>
  </si>
  <si>
    <t>zahrnuje veškeré náklady spojené s objednatelem požadovanými pracemi</t>
  </si>
  <si>
    <t>41</t>
  </si>
  <si>
    <t>29711</t>
  </si>
  <si>
    <t>OSTAT POŽADAVKY - GEOT MONIT NA POVRCHU - MĚŘ (GEODET) BODY</t>
  </si>
  <si>
    <t>1: Dle technické zprávy, výkresových příloh projektové dokumentace a dle TKP staveb státních drah. Dle výkazů materiálu projektu. Dle tabulky kubatur projektanta. 
2: zaměření ZZ;80+80</t>
  </si>
  <si>
    <t>42</t>
  </si>
  <si>
    <t>923931</t>
  </si>
  <si>
    <t>ZAJIŠŤOVACÍ ZNAČKA KONZOLOVÁ (K) NA SLOUPU TRAKČNÍHO STOŽÁRU</t>
  </si>
  <si>
    <t>1: Dle technické zprávy, výkresových příloh projektové dokumentace a dle TKP staveb státních drah. Dle výkazů materiálu projektu. Dle tabulky kubatur projektanta. 
2: Geometrické zajištění koleje  - zajišťovací značky konzolové ZZ;80</t>
  </si>
  <si>
    <t>1. Položka obsahuje:  
 – geodetické zaměření a kontrolu připravenosti pro osazení značky  
 – upevnění podpůrné konstrukce na sloup trakčního stožáru  
 – dodávku konzolové zajišťovací značky v požadovaném provedení  
 – nalepení nebo uchycení zajišťovací značky a další související práce  
 – všechny potřebné pomůcky, stroje, nářadí a pomocný materiál  
 – kontrolní měření  
 – vyhotovení příslušné dokumentace  
2. Položka neobsahuje:  
 X  
3. Způsob měření:  
Udává se počet kusů kompletní konstrukce nebo práce.</t>
  </si>
  <si>
    <t>43</t>
  </si>
  <si>
    <t>R923921</t>
  </si>
  <si>
    <t>ZAJIŠŤOVACÍ ZNAČKA HŘEBOVÁ (H) VE SLOUPU TRAKČNÍHO VEDENÍ</t>
  </si>
  <si>
    <t>1: Dle technické zprávy, výkresových příloh projektové dokumentace a dle TKP staveb státních drah. Dle výkazů materiálu projektu. Dle tabulky kubatur projektanta. 
2: Geometrické zajištění koleje  - zajišťovací značky hřebenové ZZ;80</t>
  </si>
  <si>
    <t>1. Položka obsahuje:     
 - geodetické zaměření a kontrolu připravenosti pro osazení značky     
 - vyvrtání otvoru požadovaného průměru a další související práce     
 - dodávku a montáž hřebové zajišťovací značky v požadovaném provedení     
 - všechny potřebné pomůcky, stroje, nářadí a pomocný materiál     
 - kontrolní měření     
 - vyhotovení příslušné dokumentace     
2. Položka neobsahuje:     
 X     
3. Způsob měření:     
Udává se počet kusů kompletní konstrukce nebo práce.</t>
  </si>
  <si>
    <t>92</t>
  </si>
  <si>
    <t>Doplňující konstrukce a práce</t>
  </si>
  <si>
    <t>44</t>
  </si>
  <si>
    <t>922401</t>
  </si>
  <si>
    <t>ZARÁŽEDLO KOLEJNICOVÉ</t>
  </si>
  <si>
    <t>1: Dle technické zprávy, výkresových příloh projektové dokumentace a dle TKP staveb státních drah. Dle výkazů materiálu projektu. Dle tabulky kubatur projektanta. 
2: kolejnicové zarážedlo 49E1;1</t>
  </si>
  <si>
    <t>1. Položka obsahuje:  
 – dodávku a montáž veškerého materiálu nutného ke zřízení kompletní konstrukce kolejnicového zarážedl včetně nárazníků, návěsti, upevňovacích prvků ap.  
 – veškeré práce v kolejovém loži  
 – příplatky za ztížené podmínky vyskytující se při zřízení zarážedla, např. za překážky na straně koleje ap.  
2. Položka neobsahuje:  
 X  
3. Způsob měření:  
Udává se počet kusů kompletní konstrukce nebo práce.</t>
  </si>
  <si>
    <t>45</t>
  </si>
  <si>
    <t>925120</t>
  </si>
  <si>
    <t>DRÁŽNÍ STEZKY Z DRTI TL. PŘES 50 MM</t>
  </si>
  <si>
    <t>M2</t>
  </si>
  <si>
    <t>1: Dle technické zprávy, výkresových příloh projektové dokumentace a dle TKP staveb státních drah. Dle výkazů materiálu projektu. Dle tabulky kubatur projektanta. 
2: Drážní stezky tl. 100 mm ŠD fr. 4/16;10500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</si>
  <si>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2. Položka neobsahuje:  
 – výplň pod drážní stezkou mezi kolejovým ložem sousedních kolejí, nacení se položkami ve sd 51  
3. Způsob měření:  
Měří se horní pochozí plocha bez ohledu na tvar dosypávek pod drážní stezkou.</t>
  </si>
  <si>
    <t>96</t>
  </si>
  <si>
    <t>Bourání a demontáže</t>
  </si>
  <si>
    <t>46</t>
  </si>
  <si>
    <t>965010</t>
  </si>
  <si>
    <t>ODSTRANĚNÍ KOLEJOVÉHO LOŽE A DRÁŽNÍCH STEZEK</t>
  </si>
  <si>
    <t>1: Dle technické zprávy, výkresových příloh projektové dokumentace a dle TKP staveb státních drah. Dle výkazů materiálu projektu. Dle tabulky kubatur projektanta. 
2: demontáž kolejového lože na skládku vč. Uložení;6820 
3: demontáž kontaminovaného kolejového lože na skládku vč. Uložení;800 
4: demontáž kolejového lože k recyklaci, vč. uložení na meziskládku bez hutnění a výkop z ní;4840 
5: provizorní stavy 
6: demontáž kolejového lože na skládku vč. Uložení;130</t>
  </si>
  <si>
    <t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</si>
  <si>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47</t>
  </si>
  <si>
    <t>965022</t>
  </si>
  <si>
    <t>ODSTRANĚNÍ KOLEJOVÉHO LOŽE A DRÁŽNÍCH STEZEK - ODVOZ NA MEZIDEPONII</t>
  </si>
  <si>
    <t>M3KM</t>
  </si>
  <si>
    <t>1: Dle technické zprávy, výkresových příloh projektové dokumentace a dle TKP staveb státních drah. Dle výkazů materiálu projektu. Dle tabulky kubatur projektanta. 
2: odvoz na deponii Ostrov nad Oslavou 8 km;4840*8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</si>
  <si>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součtem součinů metrů krychlových vytěženého v rostlém (původním) stavu nebo vybouraného materiálu a jednotlivých vzdáleností v kilometrech.</t>
  </si>
  <si>
    <t>48</t>
  </si>
  <si>
    <t>965023</t>
  </si>
  <si>
    <t>ODSTRANĚNÍ KOLEJOVÉHO LOŽE A DRÁŽNÍCH STEZEK - ODVOZ NA RECYKLACI</t>
  </si>
  <si>
    <t>1: Dle technické zprávy, výkresových příloh projektové dokumentace a dle TKP staveb státních drah. Dle výkazů materiálu projektu. Dle tabulky kubatur projektanta. 
2: demontáž kolejového lože k recyklaci, vč. uložení na meziskládku bez hutnění a výkop z ní;(6820+4840)*2</t>
  </si>
  <si>
    <t>49</t>
  </si>
  <si>
    <t>965111</t>
  </si>
  <si>
    <t>DEMONTÁŽ KOLEJE NA BETONOVÝCH PRAŽCÍCH DO KOLEJOVÝCH POLÍ</t>
  </si>
  <si>
    <t>1: Dle technické zprávy, výkresových příloh projektové dokumentace a dle TKP staveb státních drah. Dle výkazů materiálu projektu. Dle tabulky kubatur projektanta. 
2: provizorní stavy		 
3: demontáž - kolej. rošt S49, upevnění tuhé, žebrové nebo rozponové podkladnice, betonové pražce B91 , rozdělení "d";430</t>
  </si>
  <si>
    <t>(Položka určena víceméně pro vyjmutí a zpětné vložení, např. v provizorních stavech.)  
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přeložení na vhodnou deponii v blízkosti místa demontáže, popř. naložení na dopravní prostředek  
 – příplatky za ztížené podmínky při práci v kolejišti, např. za překážky na straně koleje apod.  
2. Položka neobsahuje:  
 X  
3. Způsob měření:  
Měří se délka koleje ve smyslu ČSN 73 6360, tj. v ose koleje.</t>
  </si>
  <si>
    <t>50</t>
  </si>
  <si>
    <t>965113</t>
  </si>
  <si>
    <t>DEMONTÁŽ KOLEJE NA BETONOVÝCH PRAŽCÍCH DO KOLEJOVÝCH POLÍ S ODVOZEM NA MONTÁŽNÍ ZÁKLADNU S NÁSLEDNÝM - ROZEBRÁNÍM</t>
  </si>
  <si>
    <t>1: Dle technické zprávy, výkresových příloh projektové dokumentace a dle TKP staveb státních drah. Dle výkazů materiálu projektu. Dle tabulky kubatur projektanta. 
2: demontáž - kolej. rošt S49;R65, upevnění tuhé, žebrové nebo rozponové podkladnice, betonové pražce SB;B91 , rozdělení "d";3870</t>
  </si>
  <si>
    <t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</si>
  <si>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51</t>
  </si>
  <si>
    <t>965223</t>
  </si>
  <si>
    <t>DEMONTÁŽ VÝHYBKOVÉ KONSTRUKCE NA DŘEVĚNÝCH PRAŽCÍCH DO KOLEJOVÝCH POLÍ S ODVOZEM NA MONTÁŽNÍ - ZÁKLADNU S NÁSLEDNÝM ROZEBRÁNÍM</t>
  </si>
  <si>
    <t>1: Dle technické zprávy, výkresových příloh projektové dokumentace a dle TKP staveb státních drah. Dle výkazů materiálu projektu. Dle tabulky kubatur projektanta. 
2: demontáž výhybky 1:9-300 na dřevěných pražcích;14*49,85</t>
  </si>
  <si>
    <t>1. Položka obsahuje:  
 – uvolnění kolejového roštu výhybkové konstrukce z kolejového lože  
 – odstranění kolejnicových propojek, uzemnění a jiného vybavení  
 – případné rozřezání kolejového roštu výhybkové konstrukce  
 – úplné rozebrání výhybkové konstrukce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rozvinutá délka výhybkové konstrukce ve všech větvcích dle ČSN 73 6360, tj. v ose koleje.</t>
  </si>
  <si>
    <t>96615A</t>
  </si>
  <si>
    <t>BOURÁNÍ KONSTRUKCÍ Z PROSTÉHO BETONU - BEZ DOPRAVY</t>
  </si>
  <si>
    <t>1: Dle technické zprávy, výkresových příloh projektové dokumentace a dle TKP staveb státních drah. Dle výkazů materiálu projektu. Dle tabulky kubatur projektanta. 
2: bourání betonových konstrukcí;28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</si>
  <si>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</si>
  <si>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53</t>
  </si>
  <si>
    <t>96615B</t>
  </si>
  <si>
    <t>BOURÁNÍ KONSTRUKCÍ Z PROSTÉHO BETONU - DOPRAVA</t>
  </si>
  <si>
    <t>1: Dle technické zprávy, výkresových příloh projektové dokumentace a dle TKP staveb státních drah. Dle výkazů materiálu projektu. Dle tabulky kubatur projektanta. 
2: 50 km 
3: bourání betonových konstrukcí;65*50</t>
  </si>
  <si>
    <t>Položka zahrnuje samostatnou dopravu suti a vybouraných hmot. Množství se určí jako součin hmotnosti [t] a požadované vzdálenosti [km].</t>
  </si>
  <si>
    <t>995</t>
  </si>
  <si>
    <t>Poplatky za skládky</t>
  </si>
  <si>
    <t>54</t>
  </si>
  <si>
    <t>15140</t>
  </si>
  <si>
    <t>POPLATKY ZA LIKVIDACŮ ODPADŮ NEKONTAMINOVANÝCH - 17 01 01  BETON Z DEMOLIC OBJEKTŮ, ZÁKLADŮ TV</t>
  </si>
  <si>
    <t>1: Dle technické zprávy, výkresových příloh projektové dokumentace a dle TKP staveb státních drah. Dle výkazů materiálu projektu. Dle tabulky kubatur projektanta. 
2: odpad - betonové konstrukce;65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</si>
  <si>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</si>
  <si>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55</t>
  </si>
  <si>
    <t>R-015150</t>
  </si>
  <si>
    <t>POPLATKY ZA LIKVIDACI ODPADŮ - 17 05 08 ŠTĚRK Z KOLEJIŠTĚ (ODPAD PO RECYKLACI) - VČ. DOPRAVY</t>
  </si>
  <si>
    <t>1: Dle technické zprávy, výkresových příloh projektové dokumentace a dle TKP staveb státních drah. Dle výkazů materiálu projektu. Dle tabulky kubatur projektanta. 
2: odpad - staré štěrkové lože;14300 
3: odpad - staré štěrkové lože-provizorní stavy;2,1*130</t>
  </si>
  <si>
    <t>1. Položka obsahuje:  
 - veškeré poplatky provozovateli skládky, recyklační linky nebo jiného zařízení na zpracování nebo likvidaci odpadů související s převzetím, uložením, zpracováním nebo likvidací odpadu  
- náklady spojené s dopravou odpadu z místa stavby na místo převzetí provozovatelem skládky, recyklační linky nebo jiného zařízení na zpracování a likvidaci odpadů  
2. Způsob měření:  
Tunou se rozumí hmotnost odpadu vytříděného v souladu se zákonem č. 185/2001 Sb., o nakládání s odpady, v platném znění.</t>
  </si>
  <si>
    <t>56</t>
  </si>
  <si>
    <t>R-015210</t>
  </si>
  <si>
    <t>POPLATKY ZA LIKVIDACI ODPADŮ - 17 01 01 ŽELEZNIČNÍ PRAŽCE BETONOVÉ - VČ. DOPRAVY</t>
  </si>
  <si>
    <t>1: Dle technické zprávy, výkresových příloh projektové dokumentace a dle TKP staveb státních drah. Dle výkazů materiálu projektu. Dle tabulky kubatur projektanta. 
2: odpad - betonové pražce;1520,00</t>
  </si>
  <si>
    <t>57</t>
  </si>
  <si>
    <t>R-015250</t>
  </si>
  <si>
    <t>POPLATKY ZA LIKVIDACI ODPADŮ NEKONTAMINOVANÝCH - 17 02 03 POLYETYLENOVÉ PODLOŽKY (ŽEL. SVRŠEK) - VČ. DOPRAVY</t>
  </si>
  <si>
    <t>1: Dle technické zprávy, výkresových příloh projektové dokumentace a dle TKP staveb státních drah. Dle výkazů materiálu projektu. Dle tabulky kubatur projektanta. 
2: odpad - polyethylenové podložky;2,1</t>
  </si>
  <si>
    <t>58</t>
  </si>
  <si>
    <t>R-015260</t>
  </si>
  <si>
    <t>POPLATKY ZA LIKVIDACI ODPADŮ NEKONTAMINOVANÝCH - 07 02 99 PRYŽOVÉ PODLOŽKY (ŽEL. SVRŠEK) - VČ. DOPRAVY</t>
  </si>
  <si>
    <t>1: Dle technické zprávy, výkresových příloh projektové dokumentace a dle TKP staveb státních drah. Dle výkazů materiálu projektu. Dle tabulky kubatur projektanta. 
2: odpad - pryžové podložky;4,5</t>
  </si>
  <si>
    <t>59</t>
  </si>
  <si>
    <t>R-015510.1</t>
  </si>
  <si>
    <t>POPLATKY ZA LIKVIDACI ODPADŮ NEBEZPEČNÝCH - 17 05 07* LOKÁLNĚ ZNEČIŠTĚNÝ ŠTĚRK A ZEMINA Z KOLEJIŠTĚ - (VÝHYBKY), VČ. DOPRAVY</t>
  </si>
  <si>
    <t>1: Dle technické zprávy, výkresových příloh projektové dokumentace a dle TKP staveb státních drah. Dle výkazů materiálu projektu. Dle tabulky kubatur projektanta. 
2: odpad - kontaminované štěrkové lože;1716</t>
  </si>
  <si>
    <t>60</t>
  </si>
  <si>
    <t>R-015520</t>
  </si>
  <si>
    <t>POPLATKY ZA LIKVIDACŮ ODPADŮ NEBEZPEČNÝCH - 17 02 04*  ŽELEZNIČNÍ PRAŽCE DŘEVĚNÉ - VČ. DOPRAVY</t>
  </si>
  <si>
    <t>1: Dle technické zprávy, výkresových příloh projektové dokumentace a dle TKP staveb státních drah. Dle výkazů materiálu projektu. Dle tabulky kubatur projektanta. 
2: odpad - dřevěné pražce;140,00</t>
  </si>
  <si>
    <t>61</t>
  </si>
  <si>
    <t>R-015540</t>
  </si>
  <si>
    <t>POPLATKY ZA LIKVIDACŮ ODPADŮ NEBEZPEČNÝCH - VÝHYBKY ZNEČIŠTĚNÉ MAZADLY - VČ. DOPRAVY</t>
  </si>
  <si>
    <t>1: Dle technické zprávy, výkresových příloh projektové dokumentace a dle TKP staveb státních drah. Dle výkazů materiálu projektu. Dle tabulky kubatur projektanta. 
2: výhybky;165</t>
  </si>
  <si>
    <t>62</t>
  </si>
  <si>
    <t>R-062170</t>
  </si>
  <si>
    <t>POPLATKY ZA LIKVIDACI ODPADŮ NEKONTAMINOVANÝCH - ŽELEZNÝ ŠROT - VČ. DOPRAVY</t>
  </si>
  <si>
    <t>1: Dle technické zprávy, výkresových příloh projektové dokumentace a dle TKP staveb státních drah. Dle výkazů materiálu projektu. Dle tabulky kubatur projektanta. 
2: odpad - kolejnice S49,R65;528 
3: odpad - upevňovadla;110</t>
  </si>
  <si>
    <t>1: Dle technické zprávy, výkresových příloh projektové dokumentace a dle TKP staveb státních drah. Dle výkazů materiálu projektu. Dle tabulky kubatur projektanta. 
2: 130 km místo předání Doloplazy - montážní základna Křižanov 
3: B91S;0,304*130*(5488) 
4: BV08;0,36*130*124</t>
  </si>
  <si>
    <t>ZVLÁŠTNÍ VYBAVENÍ VÝHYBEK, PRAŽCE ŽLABOVÉ, SESTAVA 1 KS</t>
  </si>
  <si>
    <t>1: Dle technické zprávy, výkresových příloh projektové dokumentace a dle TKP staveb státních drah. Dle výkazů materiálu projektu. Dle tabulky kubatur projektanta. 
2: Výhybka J60-1:9-190 na betonových pražcích-ZKRÁCENÝ;1</t>
  </si>
  <si>
    <t xml:space="preserve">1: Dle technické zprávy, výkresových příloh projektové dokumentace a dle TKP staveb státních drah. Dle výkazů materiálu projektu. Dle tabulky kubatur projektanta. 
2: Výhybka J60-1:9-300 na betonových pražcích;1 
3: Výhybka J60-1:11-300 na betonových pražcích;11 
</t>
  </si>
  <si>
    <t>SO 02-17-01.1_b</t>
  </si>
  <si>
    <t>1: Dle technické zprávy, výkresových příloh projektové dokumentace a dle TKP staveb státních drah. Dle výkazů materiálu projektu. Dle tabulky kubatur projektanta. 
2: Zřízení BK;3742m = 1922+1290+430+100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</si>
</sst>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" fontId="0" fillId="0" borderId="0" xfId="0" applyNumberFormat="1">
      <alignment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4" xfId="0" applyFont="1" applyBorder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0" fontId="10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FA9932A-7B67-438A-9A83-082AE3B3B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2"/>
  <dimension ref="A1:R270"/>
  <sheetViews>
    <sheetView tabSelected="1" topLeftCell="B1" zoomScale="85" zoomScaleNormal="85" workbookViewId="0">
      <pane ySplit="12" topLeftCell="A136" activePane="bottomLeft" state="frozen"/>
      <selection pane="bottomLeft" activeCell="G141" sqref="G141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9.140625" customWidth="1"/>
    <col min="15" max="17" width="9.140625" hidden="1" customWidth="1"/>
    <col min="18" max="18" width="0.140625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3"/>
      <c r="I2" s="3"/>
      <c r="O2">
        <f>0+O13+O150+O175+O192+O201+O234</f>
        <v>0</v>
      </c>
      <c r="P2" t="s">
        <v>2</v>
      </c>
    </row>
    <row r="3" spans="1:18" ht="15" customHeight="1">
      <c r="A3" t="s">
        <v>4</v>
      </c>
      <c r="B3" s="4" t="s">
        <v>5</v>
      </c>
      <c r="C3" s="55" t="s">
        <v>6</v>
      </c>
      <c r="D3" s="56"/>
      <c r="E3" s="5" t="s">
        <v>7</v>
      </c>
      <c r="F3" s="1"/>
      <c r="G3" s="6"/>
      <c r="H3" s="39" t="s">
        <v>351</v>
      </c>
      <c r="I3" s="7">
        <f>0+I13+I150+I175+I192+I201+I234</f>
        <v>0</v>
      </c>
      <c r="O3" t="s">
        <v>8</v>
      </c>
      <c r="P3" t="s">
        <v>9</v>
      </c>
    </row>
    <row r="4" spans="1:18" ht="15" customHeight="1">
      <c r="A4" t="s">
        <v>10</v>
      </c>
      <c r="B4" s="4" t="s">
        <v>11</v>
      </c>
      <c r="C4" s="55" t="s">
        <v>12</v>
      </c>
      <c r="D4" s="56"/>
      <c r="E4" s="5" t="s">
        <v>13</v>
      </c>
      <c r="F4" s="1"/>
      <c r="G4" s="1"/>
      <c r="H4" s="8"/>
      <c r="I4" s="8"/>
      <c r="O4" t="s">
        <v>14</v>
      </c>
      <c r="P4" t="s">
        <v>9</v>
      </c>
    </row>
    <row r="5" spans="1:18" ht="12.75" customHeight="1">
      <c r="A5" t="s">
        <v>15</v>
      </c>
      <c r="B5" s="4" t="s">
        <v>11</v>
      </c>
      <c r="C5" s="55" t="s">
        <v>16</v>
      </c>
      <c r="D5" s="56"/>
      <c r="E5" s="5" t="s">
        <v>17</v>
      </c>
      <c r="F5" s="1"/>
      <c r="G5" s="1"/>
      <c r="H5" s="1"/>
      <c r="I5" s="1"/>
      <c r="O5" t="s">
        <v>18</v>
      </c>
      <c r="P5" t="s">
        <v>9</v>
      </c>
    </row>
    <row r="6" spans="1:18" ht="12.75" customHeight="1">
      <c r="A6" t="s">
        <v>19</v>
      </c>
      <c r="B6" s="4" t="s">
        <v>11</v>
      </c>
      <c r="C6" s="55" t="s">
        <v>20</v>
      </c>
      <c r="D6" s="56"/>
      <c r="E6" s="5" t="s">
        <v>21</v>
      </c>
      <c r="F6" s="1"/>
      <c r="G6" s="1"/>
      <c r="H6" s="1"/>
      <c r="I6" s="1"/>
    </row>
    <row r="7" spans="1:18" ht="12.75" customHeight="1">
      <c r="A7" t="s">
        <v>22</v>
      </c>
      <c r="B7" s="4" t="s">
        <v>11</v>
      </c>
      <c r="C7" s="55" t="s">
        <v>23</v>
      </c>
      <c r="D7" s="56"/>
      <c r="E7" s="5" t="s">
        <v>24</v>
      </c>
      <c r="F7" s="1"/>
      <c r="G7" s="1"/>
      <c r="H7" s="1"/>
      <c r="I7" s="1"/>
    </row>
    <row r="8" spans="1:18" ht="12.75" customHeight="1">
      <c r="A8" t="s">
        <v>25</v>
      </c>
      <c r="B8" s="4" t="s">
        <v>11</v>
      </c>
      <c r="C8" s="55" t="s">
        <v>26</v>
      </c>
      <c r="D8" s="56"/>
      <c r="E8" s="5" t="s">
        <v>27</v>
      </c>
      <c r="F8" s="1"/>
      <c r="G8" s="1"/>
      <c r="H8" s="1"/>
      <c r="I8" s="1"/>
    </row>
    <row r="9" spans="1:18" ht="12.75" customHeight="1">
      <c r="A9" t="s">
        <v>28</v>
      </c>
      <c r="B9" s="9" t="s">
        <v>29</v>
      </c>
      <c r="C9" s="53" t="s">
        <v>351</v>
      </c>
      <c r="D9" s="54"/>
      <c r="E9" s="10" t="s">
        <v>27</v>
      </c>
      <c r="F9" s="3"/>
      <c r="G9" s="3"/>
      <c r="H9" s="3"/>
      <c r="I9" s="3"/>
    </row>
    <row r="10" spans="1:18" ht="12.75" customHeight="1">
      <c r="A10" s="52" t="s">
        <v>30</v>
      </c>
      <c r="B10" s="52" t="s">
        <v>31</v>
      </c>
      <c r="C10" s="52" t="s">
        <v>32</v>
      </c>
      <c r="D10" s="52" t="s">
        <v>33</v>
      </c>
      <c r="E10" s="52" t="s">
        <v>34</v>
      </c>
      <c r="F10" s="52" t="s">
        <v>35</v>
      </c>
      <c r="G10" s="52" t="s">
        <v>36</v>
      </c>
      <c r="H10" s="52" t="s">
        <v>37</v>
      </c>
      <c r="I10" s="52"/>
    </row>
    <row r="11" spans="1:18" ht="12.75" customHeight="1">
      <c r="A11" s="52"/>
      <c r="B11" s="52"/>
      <c r="C11" s="52"/>
      <c r="D11" s="52"/>
      <c r="E11" s="52"/>
      <c r="F11" s="52"/>
      <c r="G11" s="52"/>
      <c r="H11" s="11" t="s">
        <v>38</v>
      </c>
      <c r="I11" s="11" t="s">
        <v>39</v>
      </c>
    </row>
    <row r="12" spans="1:18" ht="12.75" customHeight="1">
      <c r="A12" s="11" t="s">
        <v>40</v>
      </c>
      <c r="B12" s="11" t="s">
        <v>41</v>
      </c>
      <c r="C12" s="11" t="s">
        <v>9</v>
      </c>
      <c r="D12" s="11" t="s">
        <v>2</v>
      </c>
      <c r="E12" s="11" t="s">
        <v>42</v>
      </c>
      <c r="F12" s="11" t="s">
        <v>43</v>
      </c>
      <c r="G12" s="11" t="s">
        <v>44</v>
      </c>
      <c r="H12" s="11" t="s">
        <v>45</v>
      </c>
      <c r="I12" s="11" t="s">
        <v>46</v>
      </c>
    </row>
    <row r="13" spans="1:18" ht="12.75" customHeight="1">
      <c r="A13" s="12" t="s">
        <v>47</v>
      </c>
      <c r="B13" s="12"/>
      <c r="C13" s="13" t="s">
        <v>48</v>
      </c>
      <c r="D13" s="12"/>
      <c r="E13" s="14" t="s">
        <v>49</v>
      </c>
      <c r="F13" s="12"/>
      <c r="G13" s="12"/>
      <c r="H13" s="12"/>
      <c r="I13" s="15">
        <f>0+Q13</f>
        <v>0</v>
      </c>
      <c r="O13">
        <f>0+R13</f>
        <v>0</v>
      </c>
      <c r="Q13" s="40">
        <f>0+I14+I18+I22+I26+I30+I34+I38+I42+I46+I50+I54+I58+I62+I66+I70+I74+I78+I82+I86+I90+I94+I98+I102+I106+I110+I114+I118+I122+I126+I130+I134+I138+I142+I146</f>
        <v>0</v>
      </c>
      <c r="R13">
        <f>0+O14+O18+O22+O26+O30+O34+O38+O42+O46+O50+O54+O58+O62+O66+O70+O74+O78+O82+O86+O90+O94+O98+O102+O106+O110+O114+O118+O122+O126+O130+O134+O138+O142</f>
        <v>0</v>
      </c>
    </row>
    <row r="14" spans="1:18">
      <c r="A14" s="16" t="s">
        <v>50</v>
      </c>
      <c r="B14" s="17" t="s">
        <v>41</v>
      </c>
      <c r="C14" s="17" t="s">
        <v>51</v>
      </c>
      <c r="D14" s="16" t="s">
        <v>52</v>
      </c>
      <c r="E14" s="18" t="s">
        <v>53</v>
      </c>
      <c r="F14" s="19" t="s">
        <v>54</v>
      </c>
      <c r="G14" s="20">
        <v>14605</v>
      </c>
      <c r="H14" s="21">
        <v>0</v>
      </c>
      <c r="I14" s="21">
        <f>ROUND(ROUND(H14,2)*ROUND(G14,3),2)</f>
        <v>0</v>
      </c>
      <c r="O14">
        <f>(I14*21)/100</f>
        <v>0</v>
      </c>
      <c r="P14" t="s">
        <v>9</v>
      </c>
    </row>
    <row r="15" spans="1:18">
      <c r="A15" s="22" t="s">
        <v>55</v>
      </c>
      <c r="E15" s="23" t="s">
        <v>52</v>
      </c>
    </row>
    <row r="16" spans="1:18" ht="51">
      <c r="A16" s="24" t="s">
        <v>56</v>
      </c>
      <c r="E16" s="25" t="s">
        <v>57</v>
      </c>
    </row>
    <row r="17" spans="1:16" ht="89.25">
      <c r="A17" t="s">
        <v>58</v>
      </c>
      <c r="E17" s="23" t="s">
        <v>59</v>
      </c>
    </row>
    <row r="18" spans="1:16">
      <c r="A18" s="16" t="s">
        <v>50</v>
      </c>
      <c r="B18" s="17" t="s">
        <v>9</v>
      </c>
      <c r="C18" s="17" t="s">
        <v>60</v>
      </c>
      <c r="D18" s="16" t="s">
        <v>52</v>
      </c>
      <c r="E18" s="18" t="s">
        <v>61</v>
      </c>
      <c r="F18" s="19" t="s">
        <v>54</v>
      </c>
      <c r="G18" s="20">
        <v>1050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9</v>
      </c>
    </row>
    <row r="19" spans="1:16">
      <c r="A19" s="22" t="s">
        <v>55</v>
      </c>
      <c r="E19" s="23" t="s">
        <v>52</v>
      </c>
    </row>
    <row r="20" spans="1:16" ht="76.5">
      <c r="A20" s="24" t="s">
        <v>56</v>
      </c>
      <c r="E20" s="25" t="s">
        <v>62</v>
      </c>
    </row>
    <row r="21" spans="1:16" ht="89.25">
      <c r="A21" t="s">
        <v>58</v>
      </c>
      <c r="E21" s="23" t="s">
        <v>59</v>
      </c>
    </row>
    <row r="22" spans="1:16" s="47" customFormat="1">
      <c r="A22" s="41" t="s">
        <v>50</v>
      </c>
      <c r="B22" s="42" t="s">
        <v>2</v>
      </c>
      <c r="C22" s="42" t="s">
        <v>63</v>
      </c>
      <c r="D22" s="41" t="s">
        <v>52</v>
      </c>
      <c r="E22" s="43" t="s">
        <v>64</v>
      </c>
      <c r="F22" s="44" t="s">
        <v>65</v>
      </c>
      <c r="G22" s="45">
        <v>12</v>
      </c>
      <c r="H22" s="46">
        <v>0</v>
      </c>
      <c r="I22" s="46">
        <f>ROUND(ROUND(H22,2)*ROUND(G22,3),2)</f>
        <v>0</v>
      </c>
      <c r="O22" s="47">
        <f>(I22*21)/100</f>
        <v>0</v>
      </c>
      <c r="P22" s="47" t="s">
        <v>9</v>
      </c>
    </row>
    <row r="23" spans="1:16" s="47" customFormat="1">
      <c r="A23" s="48" t="s">
        <v>55</v>
      </c>
      <c r="E23" s="49" t="s">
        <v>52</v>
      </c>
    </row>
    <row r="24" spans="1:16" s="47" customFormat="1" ht="76.5">
      <c r="A24" s="50" t="s">
        <v>56</v>
      </c>
      <c r="E24" s="51" t="s">
        <v>350</v>
      </c>
    </row>
    <row r="25" spans="1:16" s="47" customFormat="1" ht="114.75">
      <c r="A25" s="47" t="s">
        <v>58</v>
      </c>
      <c r="E25" s="49" t="s">
        <v>66</v>
      </c>
    </row>
    <row r="26" spans="1:16">
      <c r="A26" s="16" t="s">
        <v>50</v>
      </c>
      <c r="B26" s="17" t="s">
        <v>42</v>
      </c>
      <c r="C26" s="17" t="s">
        <v>67</v>
      </c>
      <c r="D26" s="16" t="s">
        <v>52</v>
      </c>
      <c r="E26" s="18" t="s">
        <v>68</v>
      </c>
      <c r="F26" s="19" t="s">
        <v>69</v>
      </c>
      <c r="G26" s="20">
        <v>26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9</v>
      </c>
    </row>
    <row r="27" spans="1:16">
      <c r="A27" s="22" t="s">
        <v>55</v>
      </c>
      <c r="E27" s="23" t="s">
        <v>52</v>
      </c>
    </row>
    <row r="28" spans="1:16" ht="51">
      <c r="A28" s="24" t="s">
        <v>56</v>
      </c>
      <c r="E28" s="25" t="s">
        <v>70</v>
      </c>
    </row>
    <row r="29" spans="1:16" ht="114.75">
      <c r="A29" t="s">
        <v>58</v>
      </c>
      <c r="E29" s="23" t="s">
        <v>71</v>
      </c>
    </row>
    <row r="30" spans="1:16" ht="25.5">
      <c r="A30" s="16" t="s">
        <v>50</v>
      </c>
      <c r="B30" s="17" t="s">
        <v>43</v>
      </c>
      <c r="C30" s="17" t="s">
        <v>72</v>
      </c>
      <c r="D30" s="16" t="s">
        <v>52</v>
      </c>
      <c r="E30" s="18" t="s">
        <v>73</v>
      </c>
      <c r="F30" s="19" t="s">
        <v>65</v>
      </c>
      <c r="G30" s="20">
        <v>1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9</v>
      </c>
    </row>
    <row r="31" spans="1:16">
      <c r="A31" s="22" t="s">
        <v>55</v>
      </c>
      <c r="E31" s="23" t="s">
        <v>52</v>
      </c>
    </row>
    <row r="32" spans="1:16" ht="51">
      <c r="A32" s="24" t="s">
        <v>56</v>
      </c>
      <c r="E32" s="25" t="s">
        <v>74</v>
      </c>
    </row>
    <row r="33" spans="1:16" ht="114.75">
      <c r="A33" t="s">
        <v>58</v>
      </c>
      <c r="E33" s="23" t="s">
        <v>75</v>
      </c>
    </row>
    <row r="34" spans="1:16" ht="25.5">
      <c r="A34" s="16" t="s">
        <v>50</v>
      </c>
      <c r="B34" s="17" t="s">
        <v>44</v>
      </c>
      <c r="C34" s="17" t="s">
        <v>76</v>
      </c>
      <c r="D34" s="16" t="s">
        <v>52</v>
      </c>
      <c r="E34" s="18" t="s">
        <v>77</v>
      </c>
      <c r="F34" s="19" t="s">
        <v>65</v>
      </c>
      <c r="G34" s="20">
        <v>19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9</v>
      </c>
    </row>
    <row r="35" spans="1:16">
      <c r="A35" s="22" t="s">
        <v>55</v>
      </c>
      <c r="E35" s="23" t="s">
        <v>52</v>
      </c>
    </row>
    <row r="36" spans="1:16" ht="51">
      <c r="A36" s="24" t="s">
        <v>56</v>
      </c>
      <c r="E36" s="25" t="s">
        <v>78</v>
      </c>
    </row>
    <row r="37" spans="1:16" ht="114.75">
      <c r="A37" t="s">
        <v>58</v>
      </c>
      <c r="E37" s="23" t="s">
        <v>75</v>
      </c>
    </row>
    <row r="38" spans="1:16" ht="25.5">
      <c r="A38" s="16" t="s">
        <v>50</v>
      </c>
      <c r="B38" s="17" t="s">
        <v>79</v>
      </c>
      <c r="C38" s="17" t="s">
        <v>80</v>
      </c>
      <c r="D38" s="16" t="s">
        <v>52</v>
      </c>
      <c r="E38" s="18" t="s">
        <v>81</v>
      </c>
      <c r="F38" s="19" t="s">
        <v>82</v>
      </c>
      <c r="G38" s="20">
        <v>16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9</v>
      </c>
    </row>
    <row r="39" spans="1:16">
      <c r="A39" s="22" t="s">
        <v>55</v>
      </c>
      <c r="E39" s="23" t="s">
        <v>52</v>
      </c>
    </row>
    <row r="40" spans="1:16" ht="51">
      <c r="A40" s="24" t="s">
        <v>56</v>
      </c>
      <c r="E40" s="25" t="s">
        <v>83</v>
      </c>
    </row>
    <row r="41" spans="1:16" ht="89.25">
      <c r="A41" t="s">
        <v>58</v>
      </c>
      <c r="E41" s="23" t="s">
        <v>84</v>
      </c>
    </row>
    <row r="42" spans="1:16" ht="25.5">
      <c r="A42" s="16" t="s">
        <v>50</v>
      </c>
      <c r="B42" s="17" t="s">
        <v>85</v>
      </c>
      <c r="C42" s="17" t="s">
        <v>86</v>
      </c>
      <c r="D42" s="16" t="s">
        <v>52</v>
      </c>
      <c r="E42" s="18" t="s">
        <v>87</v>
      </c>
      <c r="F42" s="19" t="s">
        <v>88</v>
      </c>
      <c r="G42" s="20">
        <v>250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9</v>
      </c>
    </row>
    <row r="43" spans="1:16">
      <c r="A43" s="22" t="s">
        <v>55</v>
      </c>
      <c r="E43" s="23" t="s">
        <v>52</v>
      </c>
    </row>
    <row r="44" spans="1:16" ht="63.75">
      <c r="A44" s="24" t="s">
        <v>56</v>
      </c>
      <c r="E44" s="25" t="s">
        <v>89</v>
      </c>
    </row>
    <row r="45" spans="1:16" ht="114.75">
      <c r="A45" t="s">
        <v>58</v>
      </c>
      <c r="E45" s="23" t="s">
        <v>90</v>
      </c>
    </row>
    <row r="46" spans="1:16" ht="25.5">
      <c r="A46" s="16" t="s">
        <v>50</v>
      </c>
      <c r="B46" s="17" t="s">
        <v>45</v>
      </c>
      <c r="C46" s="17" t="s">
        <v>91</v>
      </c>
      <c r="D46" s="16" t="s">
        <v>52</v>
      </c>
      <c r="E46" s="18" t="s">
        <v>92</v>
      </c>
      <c r="F46" s="19" t="s">
        <v>88</v>
      </c>
      <c r="G46" s="20">
        <v>3750</v>
      </c>
      <c r="H46" s="21">
        <v>0</v>
      </c>
      <c r="I46" s="21">
        <f>ROUND(ROUND(H46,2)*ROUND(G46,3),2)</f>
        <v>0</v>
      </c>
      <c r="O46">
        <f>(I46*21)/100</f>
        <v>0</v>
      </c>
      <c r="P46" t="s">
        <v>9</v>
      </c>
    </row>
    <row r="47" spans="1:16">
      <c r="A47" s="22" t="s">
        <v>55</v>
      </c>
      <c r="E47" s="23" t="s">
        <v>52</v>
      </c>
    </row>
    <row r="48" spans="1:16" ht="63.75">
      <c r="A48" s="24" t="s">
        <v>56</v>
      </c>
      <c r="E48" s="25" t="s">
        <v>93</v>
      </c>
    </row>
    <row r="49" spans="1:16" ht="114.75">
      <c r="A49" t="s">
        <v>58</v>
      </c>
      <c r="E49" s="23" t="s">
        <v>90</v>
      </c>
    </row>
    <row r="50" spans="1:16" ht="25.5">
      <c r="A50" s="16" t="s">
        <v>50</v>
      </c>
      <c r="B50" s="17" t="s">
        <v>46</v>
      </c>
      <c r="C50" s="17" t="s">
        <v>94</v>
      </c>
      <c r="D50" s="16" t="s">
        <v>52</v>
      </c>
      <c r="E50" s="18" t="s">
        <v>95</v>
      </c>
      <c r="F50" s="19" t="s">
        <v>88</v>
      </c>
      <c r="G50" s="20">
        <v>210</v>
      </c>
      <c r="H50" s="21">
        <v>0</v>
      </c>
      <c r="I50" s="21">
        <f>ROUND(ROUND(H50,2)*ROUND(G50,3),2)</f>
        <v>0</v>
      </c>
      <c r="O50">
        <f>(I50*21)/100</f>
        <v>0</v>
      </c>
      <c r="P50" t="s">
        <v>9</v>
      </c>
    </row>
    <row r="51" spans="1:16">
      <c r="A51" s="22" t="s">
        <v>55</v>
      </c>
      <c r="E51" s="23" t="s">
        <v>52</v>
      </c>
    </row>
    <row r="52" spans="1:16" ht="63.75">
      <c r="A52" s="24" t="s">
        <v>56</v>
      </c>
      <c r="E52" s="25" t="s">
        <v>96</v>
      </c>
    </row>
    <row r="53" spans="1:16" ht="114.75">
      <c r="A53" t="s">
        <v>58</v>
      </c>
      <c r="E53" s="23" t="s">
        <v>90</v>
      </c>
    </row>
    <row r="54" spans="1:16" ht="25.5">
      <c r="A54" s="16" t="s">
        <v>50</v>
      </c>
      <c r="B54" s="17" t="s">
        <v>97</v>
      </c>
      <c r="C54" s="17" t="s">
        <v>98</v>
      </c>
      <c r="D54" s="16" t="s">
        <v>52</v>
      </c>
      <c r="E54" s="18" t="s">
        <v>99</v>
      </c>
      <c r="F54" s="19" t="s">
        <v>69</v>
      </c>
      <c r="G54" s="20">
        <v>20</v>
      </c>
      <c r="H54" s="21">
        <v>0</v>
      </c>
      <c r="I54" s="21">
        <f>ROUND(ROUND(H54,2)*ROUND(G54,3),2)</f>
        <v>0</v>
      </c>
      <c r="O54">
        <f>(I54*21)/100</f>
        <v>0</v>
      </c>
      <c r="P54" t="s">
        <v>9</v>
      </c>
    </row>
    <row r="55" spans="1:16">
      <c r="A55" s="22" t="s">
        <v>55</v>
      </c>
      <c r="E55" s="23" t="s">
        <v>52</v>
      </c>
    </row>
    <row r="56" spans="1:16" ht="63.75">
      <c r="A56" s="24" t="s">
        <v>56</v>
      </c>
      <c r="E56" s="25" t="s">
        <v>100</v>
      </c>
    </row>
    <row r="57" spans="1:16" ht="153">
      <c r="A57" t="s">
        <v>58</v>
      </c>
      <c r="E57" s="23" t="s">
        <v>101</v>
      </c>
    </row>
    <row r="58" spans="1:16">
      <c r="A58" s="16" t="s">
        <v>50</v>
      </c>
      <c r="B58" s="17" t="s">
        <v>102</v>
      </c>
      <c r="C58" s="17" t="s">
        <v>103</v>
      </c>
      <c r="D58" s="16" t="s">
        <v>52</v>
      </c>
      <c r="E58" s="18" t="s">
        <v>104</v>
      </c>
      <c r="F58" s="19" t="s">
        <v>82</v>
      </c>
      <c r="G58" s="20">
        <v>20</v>
      </c>
      <c r="H58" s="21">
        <v>0</v>
      </c>
      <c r="I58" s="21">
        <f>ROUND(ROUND(H58,2)*ROUND(G58,3),2)</f>
        <v>0</v>
      </c>
      <c r="O58">
        <f>(I58*21)/100</f>
        <v>0</v>
      </c>
      <c r="P58" t="s">
        <v>9</v>
      </c>
    </row>
    <row r="59" spans="1:16">
      <c r="A59" s="22" t="s">
        <v>55</v>
      </c>
      <c r="E59" s="23" t="s">
        <v>52</v>
      </c>
    </row>
    <row r="60" spans="1:16" ht="63.75">
      <c r="A60" s="24" t="s">
        <v>56</v>
      </c>
      <c r="E60" s="25" t="s">
        <v>100</v>
      </c>
    </row>
    <row r="61" spans="1:16" ht="153">
      <c r="A61" t="s">
        <v>58</v>
      </c>
      <c r="E61" s="23" t="s">
        <v>105</v>
      </c>
    </row>
    <row r="62" spans="1:16">
      <c r="A62" s="16" t="s">
        <v>50</v>
      </c>
      <c r="B62" s="17" t="s">
        <v>106</v>
      </c>
      <c r="C62" s="17" t="s">
        <v>107</v>
      </c>
      <c r="D62" s="16" t="s">
        <v>52</v>
      </c>
      <c r="E62" s="18" t="s">
        <v>108</v>
      </c>
      <c r="F62" s="19" t="s">
        <v>82</v>
      </c>
      <c r="G62" s="20">
        <v>20</v>
      </c>
      <c r="H62" s="21">
        <v>0</v>
      </c>
      <c r="I62" s="21">
        <f>ROUND(ROUND(H62,2)*ROUND(G62,3),2)</f>
        <v>0</v>
      </c>
      <c r="O62">
        <f>(I62*21)/100</f>
        <v>0</v>
      </c>
      <c r="P62" t="s">
        <v>9</v>
      </c>
    </row>
    <row r="63" spans="1:16">
      <c r="A63" s="22" t="s">
        <v>55</v>
      </c>
      <c r="E63" s="23" t="s">
        <v>52</v>
      </c>
    </row>
    <row r="64" spans="1:16" ht="63.75">
      <c r="A64" s="24" t="s">
        <v>56</v>
      </c>
      <c r="E64" s="25" t="s">
        <v>100</v>
      </c>
    </row>
    <row r="65" spans="1:16" ht="153">
      <c r="A65" t="s">
        <v>58</v>
      </c>
      <c r="E65" s="23" t="s">
        <v>109</v>
      </c>
    </row>
    <row r="66" spans="1:16" ht="25.5">
      <c r="A66" s="16" t="s">
        <v>50</v>
      </c>
      <c r="B66" s="17" t="s">
        <v>110</v>
      </c>
      <c r="C66" s="17" t="s">
        <v>111</v>
      </c>
      <c r="D66" s="16" t="s">
        <v>52</v>
      </c>
      <c r="E66" s="18" t="s">
        <v>112</v>
      </c>
      <c r="F66" s="19" t="s">
        <v>69</v>
      </c>
      <c r="G66" s="20">
        <v>40</v>
      </c>
      <c r="H66" s="21">
        <v>0</v>
      </c>
      <c r="I66" s="21">
        <f>ROUND(ROUND(H66,2)*ROUND(G66,3),2)</f>
        <v>0</v>
      </c>
      <c r="O66">
        <f>(I66*21)/100</f>
        <v>0</v>
      </c>
      <c r="P66" t="s">
        <v>9</v>
      </c>
    </row>
    <row r="67" spans="1:16">
      <c r="A67" s="22" t="s">
        <v>55</v>
      </c>
      <c r="E67" s="23" t="s">
        <v>52</v>
      </c>
    </row>
    <row r="68" spans="1:16" ht="114.75">
      <c r="A68" s="24" t="s">
        <v>56</v>
      </c>
      <c r="E68" s="25" t="s">
        <v>113</v>
      </c>
    </row>
    <row r="69" spans="1:16" ht="216.75">
      <c r="A69" t="s">
        <v>58</v>
      </c>
      <c r="E69" s="23" t="s">
        <v>114</v>
      </c>
    </row>
    <row r="70" spans="1:16" ht="25.5">
      <c r="A70" s="16" t="s">
        <v>50</v>
      </c>
      <c r="B70" s="17" t="s">
        <v>115</v>
      </c>
      <c r="C70" s="17" t="s">
        <v>116</v>
      </c>
      <c r="D70" s="16" t="s">
        <v>52</v>
      </c>
      <c r="E70" s="18" t="s">
        <v>117</v>
      </c>
      <c r="F70" s="19" t="s">
        <v>69</v>
      </c>
      <c r="G70" s="20">
        <v>8</v>
      </c>
      <c r="H70" s="21">
        <v>0</v>
      </c>
      <c r="I70" s="21">
        <f>ROUND(ROUND(H70,2)*ROUND(G70,3),2)</f>
        <v>0</v>
      </c>
      <c r="O70">
        <f>(I70*21)/100</f>
        <v>0</v>
      </c>
      <c r="P70" t="s">
        <v>9</v>
      </c>
    </row>
    <row r="71" spans="1:16">
      <c r="A71" s="22" t="s">
        <v>55</v>
      </c>
      <c r="E71" s="23" t="s">
        <v>52</v>
      </c>
    </row>
    <row r="72" spans="1:16" ht="51">
      <c r="A72" s="24" t="s">
        <v>56</v>
      </c>
      <c r="E72" s="25" t="s">
        <v>118</v>
      </c>
    </row>
    <row r="73" spans="1:16" ht="204">
      <c r="A73" t="s">
        <v>58</v>
      </c>
      <c r="E73" s="23" t="s">
        <v>119</v>
      </c>
    </row>
    <row r="74" spans="1:16">
      <c r="A74" s="16" t="s">
        <v>50</v>
      </c>
      <c r="B74" s="17" t="s">
        <v>120</v>
      </c>
      <c r="C74" s="17" t="s">
        <v>121</v>
      </c>
      <c r="D74" s="16" t="s">
        <v>52</v>
      </c>
      <c r="E74" s="18" t="s">
        <v>122</v>
      </c>
      <c r="F74" s="19" t="s">
        <v>69</v>
      </c>
      <c r="G74" s="20">
        <v>104</v>
      </c>
      <c r="H74" s="21">
        <v>0</v>
      </c>
      <c r="I74" s="21">
        <f>ROUND(ROUND(H74,2)*ROUND(G74,3),2)</f>
        <v>0</v>
      </c>
      <c r="O74">
        <f>(I74*21)/100</f>
        <v>0</v>
      </c>
      <c r="P74" t="s">
        <v>9</v>
      </c>
    </row>
    <row r="75" spans="1:16">
      <c r="A75" s="22" t="s">
        <v>55</v>
      </c>
      <c r="E75" s="23" t="s">
        <v>52</v>
      </c>
    </row>
    <row r="76" spans="1:16" ht="51">
      <c r="A76" s="24" t="s">
        <v>56</v>
      </c>
      <c r="E76" s="25" t="s">
        <v>123</v>
      </c>
    </row>
    <row r="77" spans="1:16" ht="293.25">
      <c r="A77" t="s">
        <v>58</v>
      </c>
      <c r="E77" s="23" t="s">
        <v>124</v>
      </c>
    </row>
    <row r="78" spans="1:16">
      <c r="A78" s="16" t="s">
        <v>50</v>
      </c>
      <c r="B78" s="17" t="s">
        <v>125</v>
      </c>
      <c r="C78" s="17" t="s">
        <v>126</v>
      </c>
      <c r="D78" s="16" t="s">
        <v>52</v>
      </c>
      <c r="E78" s="18" t="s">
        <v>127</v>
      </c>
      <c r="F78" s="19" t="s">
        <v>69</v>
      </c>
      <c r="G78" s="20">
        <v>252</v>
      </c>
      <c r="H78" s="21">
        <v>0</v>
      </c>
      <c r="I78" s="21">
        <f>ROUND(ROUND(H78,2)*ROUND(G78,3),2)</f>
        <v>0</v>
      </c>
      <c r="O78">
        <f>(I78*21)/100</f>
        <v>0</v>
      </c>
      <c r="P78" t="s">
        <v>9</v>
      </c>
    </row>
    <row r="79" spans="1:16">
      <c r="A79" s="22" t="s">
        <v>55</v>
      </c>
      <c r="E79" s="23" t="s">
        <v>52</v>
      </c>
    </row>
    <row r="80" spans="1:16" ht="51">
      <c r="A80" s="24" t="s">
        <v>56</v>
      </c>
      <c r="E80" s="25" t="s">
        <v>128</v>
      </c>
    </row>
    <row r="81" spans="1:16" ht="293.25">
      <c r="A81" t="s">
        <v>58</v>
      </c>
      <c r="E81" s="23" t="s">
        <v>124</v>
      </c>
    </row>
    <row r="82" spans="1:16">
      <c r="A82" s="16" t="s">
        <v>50</v>
      </c>
      <c r="B82" s="17" t="s">
        <v>129</v>
      </c>
      <c r="C82" s="17" t="s">
        <v>130</v>
      </c>
      <c r="D82" s="16" t="s">
        <v>52</v>
      </c>
      <c r="E82" s="18" t="s">
        <v>131</v>
      </c>
      <c r="F82" s="19" t="s">
        <v>69</v>
      </c>
      <c r="G82" s="20">
        <v>120</v>
      </c>
      <c r="H82" s="21">
        <v>0</v>
      </c>
      <c r="I82" s="21">
        <f>ROUND(ROUND(H82,2)*ROUND(G82,3),2)</f>
        <v>0</v>
      </c>
      <c r="O82">
        <f>(I82*21)/100</f>
        <v>0</v>
      </c>
      <c r="P82" t="s">
        <v>9</v>
      </c>
    </row>
    <row r="83" spans="1:16">
      <c r="A83" s="22" t="s">
        <v>55</v>
      </c>
      <c r="E83" s="23" t="s">
        <v>52</v>
      </c>
    </row>
    <row r="84" spans="1:16" ht="51">
      <c r="A84" s="24" t="s">
        <v>56</v>
      </c>
      <c r="E84" s="25" t="s">
        <v>132</v>
      </c>
    </row>
    <row r="85" spans="1:16" ht="293.25">
      <c r="A85" t="s">
        <v>58</v>
      </c>
      <c r="E85" s="23" t="s">
        <v>124</v>
      </c>
    </row>
    <row r="86" spans="1:16">
      <c r="A86" s="16" t="s">
        <v>50</v>
      </c>
      <c r="B86" s="17" t="s">
        <v>133</v>
      </c>
      <c r="C86" s="17" t="s">
        <v>134</v>
      </c>
      <c r="D86" s="16" t="s">
        <v>52</v>
      </c>
      <c r="E86" s="18" t="s">
        <v>135</v>
      </c>
      <c r="F86" s="19" t="s">
        <v>69</v>
      </c>
      <c r="G86" s="20">
        <v>10</v>
      </c>
      <c r="H86" s="21">
        <v>0</v>
      </c>
      <c r="I86" s="21">
        <f>ROUND(ROUND(H86,2)*ROUND(G86,3),2)</f>
        <v>0</v>
      </c>
      <c r="O86">
        <f>(I86*21)/100</f>
        <v>0</v>
      </c>
      <c r="P86" t="s">
        <v>9</v>
      </c>
    </row>
    <row r="87" spans="1:16">
      <c r="A87" s="22" t="s">
        <v>55</v>
      </c>
      <c r="E87" s="23" t="s">
        <v>52</v>
      </c>
    </row>
    <row r="88" spans="1:16" ht="89.25">
      <c r="A88" s="24" t="s">
        <v>56</v>
      </c>
      <c r="E88" s="25" t="s">
        <v>136</v>
      </c>
    </row>
    <row r="89" spans="1:16" ht="165.75">
      <c r="A89" t="s">
        <v>58</v>
      </c>
      <c r="E89" s="23" t="s">
        <v>137</v>
      </c>
    </row>
    <row r="90" spans="1:16">
      <c r="A90" s="16" t="s">
        <v>50</v>
      </c>
      <c r="B90" s="17" t="s">
        <v>138</v>
      </c>
      <c r="C90" s="17" t="s">
        <v>139</v>
      </c>
      <c r="D90" s="16" t="s">
        <v>52</v>
      </c>
      <c r="E90" s="18" t="s">
        <v>140</v>
      </c>
      <c r="F90" s="19" t="s">
        <v>88</v>
      </c>
      <c r="G90" s="20">
        <v>2620</v>
      </c>
      <c r="H90" s="21">
        <v>0</v>
      </c>
      <c r="I90" s="21">
        <f>ROUND(ROUND(H90,2)*ROUND(G90,3),2)</f>
        <v>0</v>
      </c>
      <c r="O90">
        <f>(I90*21)/100</f>
        <v>0</v>
      </c>
      <c r="P90" t="s">
        <v>9</v>
      </c>
    </row>
    <row r="91" spans="1:16">
      <c r="A91" s="22" t="s">
        <v>55</v>
      </c>
      <c r="E91" s="23" t="s">
        <v>52</v>
      </c>
    </row>
    <row r="92" spans="1:16" ht="63.75">
      <c r="A92" s="24" t="s">
        <v>56</v>
      </c>
      <c r="E92" s="25" t="s">
        <v>141</v>
      </c>
    </row>
    <row r="93" spans="1:16" ht="165.75">
      <c r="A93" t="s">
        <v>58</v>
      </c>
      <c r="E93" s="23" t="s">
        <v>142</v>
      </c>
    </row>
    <row r="94" spans="1:16">
      <c r="A94" s="16" t="s">
        <v>50</v>
      </c>
      <c r="B94" s="17" t="s">
        <v>143</v>
      </c>
      <c r="C94" s="17" t="s">
        <v>144</v>
      </c>
      <c r="D94" s="16" t="s">
        <v>52</v>
      </c>
      <c r="E94" s="18" t="s">
        <v>145</v>
      </c>
      <c r="F94" s="19" t="s">
        <v>69</v>
      </c>
      <c r="G94" s="20">
        <v>140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9</v>
      </c>
    </row>
    <row r="95" spans="1:16">
      <c r="A95" s="22" t="s">
        <v>55</v>
      </c>
      <c r="E95" s="23" t="s">
        <v>52</v>
      </c>
    </row>
    <row r="96" spans="1:16" ht="51">
      <c r="A96" s="24" t="s">
        <v>56</v>
      </c>
      <c r="E96" s="25" t="s">
        <v>146</v>
      </c>
    </row>
    <row r="97" spans="1:16" ht="153">
      <c r="A97" t="s">
        <v>58</v>
      </c>
      <c r="E97" s="23" t="s">
        <v>147</v>
      </c>
    </row>
    <row r="98" spans="1:16" s="47" customFormat="1">
      <c r="A98" s="41" t="s">
        <v>50</v>
      </c>
      <c r="B98" s="42" t="s">
        <v>148</v>
      </c>
      <c r="C98" s="42" t="s">
        <v>149</v>
      </c>
      <c r="D98" s="41" t="s">
        <v>52</v>
      </c>
      <c r="E98" s="43" t="s">
        <v>150</v>
      </c>
      <c r="F98" s="44" t="s">
        <v>151</v>
      </c>
      <c r="G98" s="45">
        <f>222314.56+374.4</f>
        <v>222688.96</v>
      </c>
      <c r="H98" s="46">
        <v>0</v>
      </c>
      <c r="I98" s="46">
        <f>ROUND(ROUND(H98,2)*ROUND(G98,3),2)</f>
        <v>0</v>
      </c>
      <c r="O98" s="47">
        <f>(I98*21)/100</f>
        <v>0</v>
      </c>
      <c r="P98" s="47" t="s">
        <v>9</v>
      </c>
    </row>
    <row r="99" spans="1:16" s="47" customFormat="1">
      <c r="A99" s="48" t="s">
        <v>55</v>
      </c>
      <c r="E99" s="49" t="s">
        <v>52</v>
      </c>
    </row>
    <row r="100" spans="1:16" s="47" customFormat="1" ht="76.5">
      <c r="A100" s="50" t="s">
        <v>56</v>
      </c>
      <c r="E100" s="51" t="s">
        <v>347</v>
      </c>
    </row>
    <row r="101" spans="1:16" s="47" customFormat="1" ht="76.5">
      <c r="A101" s="47" t="s">
        <v>58</v>
      </c>
      <c r="E101" s="49" t="s">
        <v>152</v>
      </c>
    </row>
    <row r="102" spans="1:16">
      <c r="A102" s="16" t="s">
        <v>50</v>
      </c>
      <c r="B102" s="17" t="s">
        <v>153</v>
      </c>
      <c r="C102" s="17" t="s">
        <v>154</v>
      </c>
      <c r="D102" s="16" t="s">
        <v>52</v>
      </c>
      <c r="E102" s="18" t="s">
        <v>155</v>
      </c>
      <c r="F102" s="19" t="s">
        <v>151</v>
      </c>
      <c r="G102" s="20">
        <v>68320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9</v>
      </c>
    </row>
    <row r="103" spans="1:16">
      <c r="A103" s="22" t="s">
        <v>55</v>
      </c>
      <c r="E103" s="23" t="s">
        <v>52</v>
      </c>
    </row>
    <row r="104" spans="1:16" ht="63.75">
      <c r="A104" s="24" t="s">
        <v>56</v>
      </c>
      <c r="E104" s="25" t="s">
        <v>156</v>
      </c>
    </row>
    <row r="105" spans="1:16" ht="76.5">
      <c r="A105" t="s">
        <v>58</v>
      </c>
      <c r="E105" s="23" t="s">
        <v>152</v>
      </c>
    </row>
    <row r="106" spans="1:16">
      <c r="A106" s="16" t="s">
        <v>50</v>
      </c>
      <c r="B106" s="17" t="s">
        <v>157</v>
      </c>
      <c r="C106" s="17" t="s">
        <v>158</v>
      </c>
      <c r="D106" s="16" t="s">
        <v>52</v>
      </c>
      <c r="E106" s="18" t="s">
        <v>159</v>
      </c>
      <c r="F106" s="19" t="s">
        <v>151</v>
      </c>
      <c r="G106" s="20">
        <v>35420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9</v>
      </c>
    </row>
    <row r="107" spans="1:16">
      <c r="A107" s="22" t="s">
        <v>55</v>
      </c>
      <c r="E107" s="23" t="s">
        <v>52</v>
      </c>
    </row>
    <row r="108" spans="1:16" ht="63.75">
      <c r="A108" s="24" t="s">
        <v>56</v>
      </c>
      <c r="E108" s="25" t="s">
        <v>160</v>
      </c>
    </row>
    <row r="109" spans="1:16" ht="76.5">
      <c r="A109" t="s">
        <v>58</v>
      </c>
      <c r="E109" s="23" t="s">
        <v>152</v>
      </c>
    </row>
    <row r="110" spans="1:16" ht="38.25">
      <c r="A110" s="16" t="s">
        <v>50</v>
      </c>
      <c r="B110" s="17" t="s">
        <v>161</v>
      </c>
      <c r="C110" s="17" t="s">
        <v>162</v>
      </c>
      <c r="D110" s="16" t="s">
        <v>52</v>
      </c>
      <c r="E110" s="18" t="s">
        <v>163</v>
      </c>
      <c r="F110" s="19" t="s">
        <v>88</v>
      </c>
      <c r="G110" s="20">
        <v>1922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9</v>
      </c>
    </row>
    <row r="111" spans="1:16">
      <c r="A111" s="22" t="s">
        <v>55</v>
      </c>
      <c r="E111" s="23" t="s">
        <v>52</v>
      </c>
    </row>
    <row r="112" spans="1:16" ht="89.25">
      <c r="A112" s="24" t="s">
        <v>56</v>
      </c>
      <c r="E112" s="25" t="s">
        <v>164</v>
      </c>
    </row>
    <row r="113" spans="1:16" ht="409.5">
      <c r="A113" t="s">
        <v>58</v>
      </c>
      <c r="E113" s="23" t="s">
        <v>165</v>
      </c>
    </row>
    <row r="114" spans="1:16" ht="25.5">
      <c r="A114" s="16" t="s">
        <v>50</v>
      </c>
      <c r="B114" s="17" t="s">
        <v>166</v>
      </c>
      <c r="C114" s="17" t="s">
        <v>167</v>
      </c>
      <c r="D114" s="16" t="s">
        <v>52</v>
      </c>
      <c r="E114" s="18" t="s">
        <v>168</v>
      </c>
      <c r="F114" s="19" t="s">
        <v>88</v>
      </c>
      <c r="G114" s="20">
        <v>1290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9</v>
      </c>
    </row>
    <row r="115" spans="1:16">
      <c r="A115" s="22" t="s">
        <v>55</v>
      </c>
      <c r="E115" s="23" t="s">
        <v>52</v>
      </c>
    </row>
    <row r="116" spans="1:16" ht="63.75">
      <c r="A116" s="24" t="s">
        <v>56</v>
      </c>
      <c r="E116" s="25" t="s">
        <v>169</v>
      </c>
    </row>
    <row r="117" spans="1:16" ht="409.5">
      <c r="A117" t="s">
        <v>58</v>
      </c>
      <c r="E117" s="23" t="s">
        <v>165</v>
      </c>
    </row>
    <row r="118" spans="1:16">
      <c r="A118" s="16" t="s">
        <v>50</v>
      </c>
      <c r="B118" s="17" t="s">
        <v>170</v>
      </c>
      <c r="C118" s="17" t="s">
        <v>171</v>
      </c>
      <c r="D118" s="16" t="s">
        <v>52</v>
      </c>
      <c r="E118" s="18" t="s">
        <v>172</v>
      </c>
      <c r="F118" s="19" t="s">
        <v>69</v>
      </c>
      <c r="G118" s="20">
        <v>153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9</v>
      </c>
    </row>
    <row r="119" spans="1:16">
      <c r="A119" s="22" t="s">
        <v>55</v>
      </c>
      <c r="E119" s="23" t="s">
        <v>52</v>
      </c>
    </row>
    <row r="120" spans="1:16" ht="102">
      <c r="A120" s="24" t="s">
        <v>56</v>
      </c>
      <c r="E120" s="25" t="s">
        <v>173</v>
      </c>
    </row>
    <row r="121" spans="1:16">
      <c r="A121" t="s">
        <v>58</v>
      </c>
      <c r="E121" s="23" t="s">
        <v>174</v>
      </c>
    </row>
    <row r="122" spans="1:16">
      <c r="A122" s="16" t="s">
        <v>50</v>
      </c>
      <c r="B122" s="17" t="s">
        <v>175</v>
      </c>
      <c r="C122" s="17" t="s">
        <v>176</v>
      </c>
      <c r="D122" s="16" t="s">
        <v>52</v>
      </c>
      <c r="E122" s="18" t="s">
        <v>177</v>
      </c>
      <c r="F122" s="19" t="s">
        <v>69</v>
      </c>
      <c r="G122" s="20">
        <v>1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9</v>
      </c>
    </row>
    <row r="123" spans="1:16">
      <c r="A123" s="22" t="s">
        <v>55</v>
      </c>
      <c r="E123" s="23" t="s">
        <v>52</v>
      </c>
    </row>
    <row r="124" spans="1:16" ht="51">
      <c r="A124" s="24" t="s">
        <v>56</v>
      </c>
      <c r="E124" s="25" t="s">
        <v>178</v>
      </c>
    </row>
    <row r="125" spans="1:16" ht="409.5">
      <c r="A125" t="s">
        <v>58</v>
      </c>
      <c r="E125" s="23" t="s">
        <v>179</v>
      </c>
    </row>
    <row r="126" spans="1:16">
      <c r="A126" s="16" t="s">
        <v>50</v>
      </c>
      <c r="B126" s="17" t="s">
        <v>180</v>
      </c>
      <c r="C126" s="17" t="s">
        <v>181</v>
      </c>
      <c r="D126" s="16" t="s">
        <v>52</v>
      </c>
      <c r="E126" s="18" t="s">
        <v>182</v>
      </c>
      <c r="F126" s="19" t="s">
        <v>69</v>
      </c>
      <c r="G126" s="20">
        <v>1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9</v>
      </c>
    </row>
    <row r="127" spans="1:16">
      <c r="A127" s="22" t="s">
        <v>55</v>
      </c>
      <c r="E127" s="23" t="s">
        <v>52</v>
      </c>
    </row>
    <row r="128" spans="1:16" ht="51">
      <c r="A128" s="24" t="s">
        <v>56</v>
      </c>
      <c r="E128" s="25" t="s">
        <v>183</v>
      </c>
    </row>
    <row r="129" spans="1:16" ht="409.5">
      <c r="A129" t="s">
        <v>58</v>
      </c>
      <c r="E129" s="23" t="s">
        <v>179</v>
      </c>
    </row>
    <row r="130" spans="1:16">
      <c r="A130" s="16" t="s">
        <v>50</v>
      </c>
      <c r="B130" s="17" t="s">
        <v>184</v>
      </c>
      <c r="C130" s="17" t="s">
        <v>185</v>
      </c>
      <c r="D130" s="16" t="s">
        <v>52</v>
      </c>
      <c r="E130" s="18" t="s">
        <v>186</v>
      </c>
      <c r="F130" s="19" t="s">
        <v>69</v>
      </c>
      <c r="G130" s="20">
        <v>11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9</v>
      </c>
    </row>
    <row r="131" spans="1:16">
      <c r="A131" s="22" t="s">
        <v>55</v>
      </c>
      <c r="E131" s="23" t="s">
        <v>52</v>
      </c>
    </row>
    <row r="132" spans="1:16" ht="51">
      <c r="A132" s="24" t="s">
        <v>56</v>
      </c>
      <c r="E132" s="25" t="s">
        <v>187</v>
      </c>
    </row>
    <row r="133" spans="1:16" ht="409.5">
      <c r="A133" t="s">
        <v>58</v>
      </c>
      <c r="E133" s="23" t="s">
        <v>188</v>
      </c>
    </row>
    <row r="134" spans="1:16">
      <c r="A134" s="16" t="s">
        <v>50</v>
      </c>
      <c r="B134" s="17" t="s">
        <v>189</v>
      </c>
      <c r="C134" s="17" t="s">
        <v>190</v>
      </c>
      <c r="D134" s="16" t="s">
        <v>52</v>
      </c>
      <c r="E134" s="18" t="s">
        <v>191</v>
      </c>
      <c r="F134" s="19" t="s">
        <v>192</v>
      </c>
      <c r="G134" s="20">
        <v>260.81200000000001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9</v>
      </c>
    </row>
    <row r="135" spans="1:16">
      <c r="A135" s="22" t="s">
        <v>55</v>
      </c>
      <c r="E135" s="23" t="s">
        <v>52</v>
      </c>
    </row>
    <row r="136" spans="1:16" ht="89.25">
      <c r="A136" s="24" t="s">
        <v>56</v>
      </c>
      <c r="E136" s="25" t="s">
        <v>193</v>
      </c>
    </row>
    <row r="137" spans="1:16" ht="51">
      <c r="A137" t="s">
        <v>58</v>
      </c>
      <c r="E137" s="23" t="s">
        <v>194</v>
      </c>
    </row>
    <row r="138" spans="1:16" s="34" customFormat="1">
      <c r="A138" s="28" t="s">
        <v>50</v>
      </c>
      <c r="B138" s="29" t="s">
        <v>195</v>
      </c>
      <c r="C138" s="29" t="s">
        <v>196</v>
      </c>
      <c r="D138" s="28" t="s">
        <v>52</v>
      </c>
      <c r="E138" s="30" t="s">
        <v>197</v>
      </c>
      <c r="F138" s="31" t="s">
        <v>88</v>
      </c>
      <c r="G138" s="32">
        <v>3742</v>
      </c>
      <c r="H138" s="33">
        <v>0</v>
      </c>
      <c r="I138" s="33">
        <f>ROUND(ROUND(H138,2)*ROUND(G138,3),2)</f>
        <v>0</v>
      </c>
      <c r="O138" s="34">
        <f>(I138*21)/100</f>
        <v>0</v>
      </c>
      <c r="P138" s="34" t="s">
        <v>9</v>
      </c>
    </row>
    <row r="139" spans="1:16" s="34" customFormat="1">
      <c r="A139" s="35" t="s">
        <v>55</v>
      </c>
      <c r="E139" s="36" t="s">
        <v>52</v>
      </c>
    </row>
    <row r="140" spans="1:16" s="34" customFormat="1" ht="51">
      <c r="A140" s="37" t="s">
        <v>56</v>
      </c>
      <c r="E140" s="38" t="s">
        <v>352</v>
      </c>
    </row>
    <row r="141" spans="1:16" s="34" customFormat="1" ht="331.5">
      <c r="A141" s="34" t="s">
        <v>58</v>
      </c>
      <c r="E141" s="36" t="s">
        <v>198</v>
      </c>
    </row>
    <row r="142" spans="1:16">
      <c r="A142" s="16" t="s">
        <v>50</v>
      </c>
      <c r="B142" s="17" t="s">
        <v>199</v>
      </c>
      <c r="C142" s="17" t="s">
        <v>200</v>
      </c>
      <c r="D142" s="16" t="s">
        <v>52</v>
      </c>
      <c r="E142" s="18" t="s">
        <v>201</v>
      </c>
      <c r="F142" s="19" t="s">
        <v>88</v>
      </c>
      <c r="G142" s="20">
        <v>690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9</v>
      </c>
    </row>
    <row r="143" spans="1:16">
      <c r="A143" s="22" t="s">
        <v>55</v>
      </c>
      <c r="E143" s="23" t="s">
        <v>52</v>
      </c>
    </row>
    <row r="144" spans="1:16" ht="51">
      <c r="A144" s="24" t="s">
        <v>56</v>
      </c>
      <c r="E144" s="25" t="s">
        <v>202</v>
      </c>
    </row>
    <row r="145" spans="1:18" ht="331.5">
      <c r="A145" t="s">
        <v>58</v>
      </c>
      <c r="E145" s="23" t="s">
        <v>198</v>
      </c>
    </row>
    <row r="146" spans="1:18" s="47" customFormat="1">
      <c r="B146" s="42">
        <v>63</v>
      </c>
      <c r="C146" s="42">
        <v>539101</v>
      </c>
      <c r="D146" s="41" t="s">
        <v>52</v>
      </c>
      <c r="E146" s="43" t="s">
        <v>348</v>
      </c>
      <c r="F146" s="44" t="s">
        <v>65</v>
      </c>
      <c r="G146" s="45">
        <v>1</v>
      </c>
      <c r="H146" s="46">
        <v>0</v>
      </c>
      <c r="I146" s="46">
        <f>ROUND(ROUND(H146,2)*ROUND(G146,3),2)</f>
        <v>0</v>
      </c>
    </row>
    <row r="147" spans="1:18" s="47" customFormat="1">
      <c r="E147" s="49" t="s">
        <v>52</v>
      </c>
    </row>
    <row r="148" spans="1:18" s="47" customFormat="1" ht="51">
      <c r="E148" s="51" t="s">
        <v>349</v>
      </c>
    </row>
    <row r="149" spans="1:18" s="47" customFormat="1" ht="114.75">
      <c r="E149" s="49" t="s">
        <v>66</v>
      </c>
    </row>
    <row r="150" spans="1:18" ht="12.75" customHeight="1">
      <c r="A150" s="3" t="s">
        <v>47</v>
      </c>
      <c r="B150" s="3"/>
      <c r="C150" s="26" t="s">
        <v>203</v>
      </c>
      <c r="D150" s="3"/>
      <c r="E150" s="14" t="s">
        <v>204</v>
      </c>
      <c r="F150" s="3"/>
      <c r="G150" s="3"/>
      <c r="H150" s="3"/>
      <c r="I150" s="27">
        <f>0+Q150</f>
        <v>0</v>
      </c>
      <c r="O150">
        <f>0+R150</f>
        <v>0</v>
      </c>
      <c r="Q150">
        <f>0+I151+I155+I159+I163+I167+I171</f>
        <v>0</v>
      </c>
      <c r="R150">
        <f>0+O151+O155+O159+O163+O167+O171</f>
        <v>0</v>
      </c>
    </row>
    <row r="151" spans="1:18">
      <c r="A151" s="16" t="s">
        <v>50</v>
      </c>
      <c r="B151" s="17" t="s">
        <v>205</v>
      </c>
      <c r="C151" s="17" t="s">
        <v>206</v>
      </c>
      <c r="D151" s="16" t="s">
        <v>52</v>
      </c>
      <c r="E151" s="18" t="s">
        <v>207</v>
      </c>
      <c r="F151" s="19" t="s">
        <v>69</v>
      </c>
      <c r="G151" s="20">
        <v>10</v>
      </c>
      <c r="H151" s="21">
        <v>0</v>
      </c>
      <c r="I151" s="21">
        <f>ROUND(ROUND(H151,2)*ROUND(G151,3),2)</f>
        <v>0</v>
      </c>
      <c r="O151">
        <f>(I151*21)/100</f>
        <v>0</v>
      </c>
      <c r="P151" t="s">
        <v>9</v>
      </c>
    </row>
    <row r="152" spans="1:18">
      <c r="A152" s="22" t="s">
        <v>55</v>
      </c>
      <c r="E152" s="23" t="s">
        <v>52</v>
      </c>
    </row>
    <row r="153" spans="1:18" ht="51">
      <c r="A153" s="24" t="s">
        <v>56</v>
      </c>
      <c r="E153" s="25" t="s">
        <v>208</v>
      </c>
    </row>
    <row r="154" spans="1:18" ht="114.75">
      <c r="A154" t="s">
        <v>58</v>
      </c>
      <c r="E154" s="23" t="s">
        <v>209</v>
      </c>
    </row>
    <row r="155" spans="1:18">
      <c r="A155" s="16" t="s">
        <v>50</v>
      </c>
      <c r="B155" s="17" t="s">
        <v>210</v>
      </c>
      <c r="C155" s="17" t="s">
        <v>211</v>
      </c>
      <c r="D155" s="16" t="s">
        <v>52</v>
      </c>
      <c r="E155" s="18" t="s">
        <v>212</v>
      </c>
      <c r="F155" s="19" t="s">
        <v>69</v>
      </c>
      <c r="G155" s="20">
        <v>10</v>
      </c>
      <c r="H155" s="21">
        <v>0</v>
      </c>
      <c r="I155" s="21">
        <f>ROUND(ROUND(H155,2)*ROUND(G155,3),2)</f>
        <v>0</v>
      </c>
      <c r="O155">
        <f>(I155*21)/100</f>
        <v>0</v>
      </c>
      <c r="P155" t="s">
        <v>9</v>
      </c>
    </row>
    <row r="156" spans="1:18">
      <c r="A156" s="22" t="s">
        <v>55</v>
      </c>
      <c r="E156" s="23" t="s">
        <v>52</v>
      </c>
    </row>
    <row r="157" spans="1:18" ht="51">
      <c r="A157" s="24" t="s">
        <v>56</v>
      </c>
      <c r="E157" s="25" t="s">
        <v>208</v>
      </c>
    </row>
    <row r="158" spans="1:18" ht="140.25">
      <c r="A158" t="s">
        <v>58</v>
      </c>
      <c r="E158" s="23" t="s">
        <v>213</v>
      </c>
    </row>
    <row r="159" spans="1:18">
      <c r="A159" s="16" t="s">
        <v>50</v>
      </c>
      <c r="B159" s="17" t="s">
        <v>214</v>
      </c>
      <c r="C159" s="17" t="s">
        <v>215</v>
      </c>
      <c r="D159" s="16" t="s">
        <v>52</v>
      </c>
      <c r="E159" s="18" t="s">
        <v>216</v>
      </c>
      <c r="F159" s="19" t="s">
        <v>69</v>
      </c>
      <c r="G159" s="20">
        <v>31</v>
      </c>
      <c r="H159" s="21">
        <v>0</v>
      </c>
      <c r="I159" s="21">
        <f>ROUND(ROUND(H159,2)*ROUND(G159,3),2)</f>
        <v>0</v>
      </c>
      <c r="O159">
        <f>(I159*21)/100</f>
        <v>0</v>
      </c>
      <c r="P159" t="s">
        <v>9</v>
      </c>
    </row>
    <row r="160" spans="1:18">
      <c r="A160" s="22" t="s">
        <v>55</v>
      </c>
      <c r="E160" s="23" t="s">
        <v>52</v>
      </c>
    </row>
    <row r="161" spans="1:18" ht="63.75">
      <c r="A161" s="24" t="s">
        <v>56</v>
      </c>
      <c r="E161" s="25" t="s">
        <v>217</v>
      </c>
    </row>
    <row r="162" spans="1:18" ht="114.75">
      <c r="A162" t="s">
        <v>58</v>
      </c>
      <c r="E162" s="23" t="s">
        <v>218</v>
      </c>
    </row>
    <row r="163" spans="1:18">
      <c r="A163" s="16" t="s">
        <v>50</v>
      </c>
      <c r="B163" s="17" t="s">
        <v>219</v>
      </c>
      <c r="C163" s="17" t="s">
        <v>220</v>
      </c>
      <c r="D163" s="16" t="s">
        <v>52</v>
      </c>
      <c r="E163" s="18" t="s">
        <v>221</v>
      </c>
      <c r="F163" s="19" t="s">
        <v>69</v>
      </c>
      <c r="G163" s="20">
        <v>31</v>
      </c>
      <c r="H163" s="21">
        <v>0</v>
      </c>
      <c r="I163" s="21">
        <f>ROUND(ROUND(H163,2)*ROUND(G163,3),2)</f>
        <v>0</v>
      </c>
      <c r="O163">
        <f>(I163*21)/100</f>
        <v>0</v>
      </c>
      <c r="P163" t="s">
        <v>9</v>
      </c>
    </row>
    <row r="164" spans="1:18">
      <c r="A164" s="22" t="s">
        <v>55</v>
      </c>
      <c r="E164" s="23" t="s">
        <v>52</v>
      </c>
    </row>
    <row r="165" spans="1:18" ht="63.75">
      <c r="A165" s="24" t="s">
        <v>56</v>
      </c>
      <c r="E165" s="25" t="s">
        <v>217</v>
      </c>
    </row>
    <row r="166" spans="1:18" ht="127.5">
      <c r="A166" t="s">
        <v>58</v>
      </c>
      <c r="E166" s="23" t="s">
        <v>222</v>
      </c>
    </row>
    <row r="167" spans="1:18">
      <c r="A167" s="16" t="s">
        <v>50</v>
      </c>
      <c r="B167" s="17" t="s">
        <v>223</v>
      </c>
      <c r="C167" s="17" t="s">
        <v>224</v>
      </c>
      <c r="D167" s="16" t="s">
        <v>52</v>
      </c>
      <c r="E167" s="18" t="s">
        <v>225</v>
      </c>
      <c r="F167" s="19" t="s">
        <v>69</v>
      </c>
      <c r="G167" s="20">
        <v>74</v>
      </c>
      <c r="H167" s="21">
        <v>0</v>
      </c>
      <c r="I167" s="21">
        <f>ROUND(ROUND(H167,2)*ROUND(G167,3),2)</f>
        <v>0</v>
      </c>
      <c r="O167">
        <f>(I167*21)/100</f>
        <v>0</v>
      </c>
      <c r="P167" t="s">
        <v>9</v>
      </c>
    </row>
    <row r="168" spans="1:18">
      <c r="A168" s="22" t="s">
        <v>55</v>
      </c>
      <c r="E168" s="23" t="s">
        <v>52</v>
      </c>
    </row>
    <row r="169" spans="1:18" ht="63.75">
      <c r="A169" s="24" t="s">
        <v>56</v>
      </c>
      <c r="E169" s="25" t="s">
        <v>226</v>
      </c>
    </row>
    <row r="170" spans="1:18" ht="114.75">
      <c r="A170" t="s">
        <v>58</v>
      </c>
      <c r="E170" s="23" t="s">
        <v>227</v>
      </c>
    </row>
    <row r="171" spans="1:18">
      <c r="A171" s="16" t="s">
        <v>50</v>
      </c>
      <c r="B171" s="17" t="s">
        <v>228</v>
      </c>
      <c r="C171" s="17" t="s">
        <v>229</v>
      </c>
      <c r="D171" s="16" t="s">
        <v>52</v>
      </c>
      <c r="E171" s="18" t="s">
        <v>230</v>
      </c>
      <c r="F171" s="19" t="s">
        <v>69</v>
      </c>
      <c r="G171" s="20">
        <v>74</v>
      </c>
      <c r="H171" s="21">
        <v>0</v>
      </c>
      <c r="I171" s="21">
        <f>ROUND(ROUND(H171,2)*ROUND(G171,3),2)</f>
        <v>0</v>
      </c>
      <c r="O171">
        <f>(I171*21)/100</f>
        <v>0</v>
      </c>
      <c r="P171" t="s">
        <v>9</v>
      </c>
    </row>
    <row r="172" spans="1:18">
      <c r="A172" s="22" t="s">
        <v>55</v>
      </c>
      <c r="E172" s="23" t="s">
        <v>52</v>
      </c>
    </row>
    <row r="173" spans="1:18" ht="63.75">
      <c r="A173" s="24" t="s">
        <v>56</v>
      </c>
      <c r="E173" s="25" t="s">
        <v>226</v>
      </c>
    </row>
    <row r="174" spans="1:18" ht="127.5">
      <c r="A174" t="s">
        <v>58</v>
      </c>
      <c r="E174" s="23" t="s">
        <v>231</v>
      </c>
    </row>
    <row r="175" spans="1:18" ht="12.75" customHeight="1">
      <c r="A175" s="3" t="s">
        <v>47</v>
      </c>
      <c r="B175" s="3"/>
      <c r="C175" s="26" t="s">
        <v>232</v>
      </c>
      <c r="D175" s="3"/>
      <c r="E175" s="14" t="s">
        <v>233</v>
      </c>
      <c r="F175" s="3"/>
      <c r="G175" s="3"/>
      <c r="H175" s="3"/>
      <c r="I175" s="27">
        <f>0+Q175</f>
        <v>0</v>
      </c>
      <c r="O175">
        <f>0+R175</f>
        <v>0</v>
      </c>
      <c r="Q175">
        <f>0+I176+I180+I184+I188</f>
        <v>0</v>
      </c>
      <c r="R175">
        <f>0+O176+O180+O184+O188</f>
        <v>0</v>
      </c>
    </row>
    <row r="176" spans="1:18">
      <c r="A176" s="16" t="s">
        <v>50</v>
      </c>
      <c r="B176" s="17" t="s">
        <v>234</v>
      </c>
      <c r="C176" s="17" t="s">
        <v>235</v>
      </c>
      <c r="D176" s="16" t="s">
        <v>52</v>
      </c>
      <c r="E176" s="18" t="s">
        <v>236</v>
      </c>
      <c r="F176" s="19" t="s">
        <v>65</v>
      </c>
      <c r="G176" s="20">
        <v>1</v>
      </c>
      <c r="H176" s="21">
        <v>0</v>
      </c>
      <c r="I176" s="21">
        <f>ROUND(ROUND(H176,2)*ROUND(G176,3),2)</f>
        <v>0</v>
      </c>
      <c r="O176">
        <f>(I176*21)/100</f>
        <v>0</v>
      </c>
      <c r="P176" t="s">
        <v>9</v>
      </c>
    </row>
    <row r="177" spans="1:18">
      <c r="A177" s="22" t="s">
        <v>55</v>
      </c>
      <c r="E177" s="23" t="s">
        <v>52</v>
      </c>
    </row>
    <row r="178" spans="1:18" ht="51">
      <c r="A178" s="24" t="s">
        <v>56</v>
      </c>
      <c r="E178" s="25" t="s">
        <v>237</v>
      </c>
    </row>
    <row r="179" spans="1:18">
      <c r="A179" t="s">
        <v>58</v>
      </c>
      <c r="E179" s="23" t="s">
        <v>238</v>
      </c>
    </row>
    <row r="180" spans="1:18">
      <c r="A180" s="16" t="s">
        <v>50</v>
      </c>
      <c r="B180" s="17" t="s">
        <v>239</v>
      </c>
      <c r="C180" s="17" t="s">
        <v>240</v>
      </c>
      <c r="D180" s="16" t="s">
        <v>52</v>
      </c>
      <c r="E180" s="18" t="s">
        <v>241</v>
      </c>
      <c r="F180" s="19" t="s">
        <v>69</v>
      </c>
      <c r="G180" s="20">
        <v>160</v>
      </c>
      <c r="H180" s="21">
        <v>0</v>
      </c>
      <c r="I180" s="21">
        <f>ROUND(ROUND(H180,2)*ROUND(G180,3),2)</f>
        <v>0</v>
      </c>
      <c r="O180">
        <f>(I180*21)/100</f>
        <v>0</v>
      </c>
      <c r="P180" t="s">
        <v>9</v>
      </c>
    </row>
    <row r="181" spans="1:18">
      <c r="A181" s="22" t="s">
        <v>55</v>
      </c>
      <c r="E181" s="23" t="s">
        <v>52</v>
      </c>
    </row>
    <row r="182" spans="1:18" ht="51">
      <c r="A182" s="24" t="s">
        <v>56</v>
      </c>
      <c r="E182" s="25" t="s">
        <v>242</v>
      </c>
    </row>
    <row r="183" spans="1:18">
      <c r="A183" t="s">
        <v>58</v>
      </c>
      <c r="E183" s="23" t="s">
        <v>238</v>
      </c>
    </row>
    <row r="184" spans="1:18">
      <c r="A184" s="16" t="s">
        <v>50</v>
      </c>
      <c r="B184" s="17" t="s">
        <v>243</v>
      </c>
      <c r="C184" s="17" t="s">
        <v>244</v>
      </c>
      <c r="D184" s="16" t="s">
        <v>52</v>
      </c>
      <c r="E184" s="18" t="s">
        <v>245</v>
      </c>
      <c r="F184" s="19" t="s">
        <v>69</v>
      </c>
      <c r="G184" s="20">
        <v>80</v>
      </c>
      <c r="H184" s="21">
        <v>0</v>
      </c>
      <c r="I184" s="21">
        <f>ROUND(ROUND(H184,2)*ROUND(G184,3),2)</f>
        <v>0</v>
      </c>
      <c r="O184">
        <f>(I184*21)/100</f>
        <v>0</v>
      </c>
      <c r="P184" t="s">
        <v>9</v>
      </c>
    </row>
    <row r="185" spans="1:18">
      <c r="A185" s="22" t="s">
        <v>55</v>
      </c>
      <c r="E185" s="23" t="s">
        <v>52</v>
      </c>
    </row>
    <row r="186" spans="1:18" ht="51">
      <c r="A186" s="24" t="s">
        <v>56</v>
      </c>
      <c r="E186" s="25" t="s">
        <v>246</v>
      </c>
    </row>
    <row r="187" spans="1:18" ht="153">
      <c r="A187" t="s">
        <v>58</v>
      </c>
      <c r="E187" s="23" t="s">
        <v>247</v>
      </c>
    </row>
    <row r="188" spans="1:18">
      <c r="A188" s="16" t="s">
        <v>50</v>
      </c>
      <c r="B188" s="17" t="s">
        <v>248</v>
      </c>
      <c r="C188" s="17" t="s">
        <v>249</v>
      </c>
      <c r="D188" s="16" t="s">
        <v>52</v>
      </c>
      <c r="E188" s="18" t="s">
        <v>250</v>
      </c>
      <c r="F188" s="19" t="s">
        <v>69</v>
      </c>
      <c r="G188" s="20">
        <v>80</v>
      </c>
      <c r="H188" s="21">
        <v>0</v>
      </c>
      <c r="I188" s="21">
        <f>ROUND(ROUND(H188,2)*ROUND(G188,3),2)</f>
        <v>0</v>
      </c>
      <c r="O188">
        <f>(I188*21)/100</f>
        <v>0</v>
      </c>
      <c r="P188" t="s">
        <v>9</v>
      </c>
    </row>
    <row r="189" spans="1:18">
      <c r="A189" s="22" t="s">
        <v>55</v>
      </c>
      <c r="E189" s="23" t="s">
        <v>52</v>
      </c>
    </row>
    <row r="190" spans="1:18" ht="51">
      <c r="A190" s="24" t="s">
        <v>56</v>
      </c>
      <c r="E190" s="25" t="s">
        <v>251</v>
      </c>
    </row>
    <row r="191" spans="1:18" ht="267.75">
      <c r="A191" t="s">
        <v>58</v>
      </c>
      <c r="E191" s="23" t="s">
        <v>252</v>
      </c>
    </row>
    <row r="192" spans="1:18" ht="12.75" customHeight="1">
      <c r="A192" s="3" t="s">
        <v>47</v>
      </c>
      <c r="B192" s="3"/>
      <c r="C192" s="26" t="s">
        <v>253</v>
      </c>
      <c r="D192" s="3"/>
      <c r="E192" s="14" t="s">
        <v>254</v>
      </c>
      <c r="F192" s="3"/>
      <c r="G192" s="3"/>
      <c r="H192" s="3"/>
      <c r="I192" s="27">
        <f>0+Q192</f>
        <v>0</v>
      </c>
      <c r="O192">
        <f>0+R192</f>
        <v>0</v>
      </c>
      <c r="Q192">
        <f>0+I193+I197</f>
        <v>0</v>
      </c>
      <c r="R192">
        <f>0+O193+O197</f>
        <v>0</v>
      </c>
    </row>
    <row r="193" spans="1:18">
      <c r="A193" s="16" t="s">
        <v>50</v>
      </c>
      <c r="B193" s="17" t="s">
        <v>255</v>
      </c>
      <c r="C193" s="17" t="s">
        <v>256</v>
      </c>
      <c r="D193" s="16" t="s">
        <v>52</v>
      </c>
      <c r="E193" s="18" t="s">
        <v>257</v>
      </c>
      <c r="F193" s="19" t="s">
        <v>69</v>
      </c>
      <c r="G193" s="20">
        <v>1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9</v>
      </c>
    </row>
    <row r="194" spans="1:18">
      <c r="A194" s="22" t="s">
        <v>55</v>
      </c>
      <c r="E194" s="23" t="s">
        <v>52</v>
      </c>
    </row>
    <row r="195" spans="1:18" ht="51">
      <c r="A195" s="24" t="s">
        <v>56</v>
      </c>
      <c r="E195" s="25" t="s">
        <v>258</v>
      </c>
    </row>
    <row r="196" spans="1:18" ht="140.25">
      <c r="A196" t="s">
        <v>58</v>
      </c>
      <c r="E196" s="23" t="s">
        <v>259</v>
      </c>
    </row>
    <row r="197" spans="1:18">
      <c r="A197" s="16" t="s">
        <v>50</v>
      </c>
      <c r="B197" s="17" t="s">
        <v>260</v>
      </c>
      <c r="C197" s="17" t="s">
        <v>261</v>
      </c>
      <c r="D197" s="16" t="s">
        <v>52</v>
      </c>
      <c r="E197" s="18" t="s">
        <v>262</v>
      </c>
      <c r="F197" s="19" t="s">
        <v>263</v>
      </c>
      <c r="G197" s="20">
        <v>10500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9</v>
      </c>
    </row>
    <row r="198" spans="1:18">
      <c r="A198" s="22" t="s">
        <v>55</v>
      </c>
      <c r="E198" s="23" t="s">
        <v>52</v>
      </c>
    </row>
    <row r="199" spans="1:18" ht="51">
      <c r="A199" s="24" t="s">
        <v>56</v>
      </c>
      <c r="E199" s="25" t="s">
        <v>264</v>
      </c>
    </row>
    <row r="200" spans="1:18" ht="153">
      <c r="A200" t="s">
        <v>58</v>
      </c>
      <c r="E200" s="23" t="s">
        <v>265</v>
      </c>
    </row>
    <row r="201" spans="1:18" ht="12.75" customHeight="1">
      <c r="A201" s="3" t="s">
        <v>47</v>
      </c>
      <c r="B201" s="3"/>
      <c r="C201" s="26" t="s">
        <v>266</v>
      </c>
      <c r="D201" s="3"/>
      <c r="E201" s="14" t="s">
        <v>267</v>
      </c>
      <c r="F201" s="3"/>
      <c r="G201" s="3"/>
      <c r="H201" s="3"/>
      <c r="I201" s="27">
        <f>0+Q201</f>
        <v>0</v>
      </c>
      <c r="O201">
        <f>0+R201</f>
        <v>0</v>
      </c>
      <c r="Q201">
        <f>0+I202+I206+I210+I214+I218+I222+I226+I230</f>
        <v>0</v>
      </c>
      <c r="R201">
        <f>0+O202+O206+O210+O214+O218+O222+O226+O230</f>
        <v>0</v>
      </c>
    </row>
    <row r="202" spans="1:18">
      <c r="A202" s="16" t="s">
        <v>50</v>
      </c>
      <c r="B202" s="17" t="s">
        <v>268</v>
      </c>
      <c r="C202" s="17" t="s">
        <v>269</v>
      </c>
      <c r="D202" s="16" t="s">
        <v>52</v>
      </c>
      <c r="E202" s="18" t="s">
        <v>270</v>
      </c>
      <c r="F202" s="19" t="s">
        <v>54</v>
      </c>
      <c r="G202" s="20">
        <v>12590</v>
      </c>
      <c r="H202" s="21">
        <v>0</v>
      </c>
      <c r="I202" s="21">
        <f>ROUND(ROUND(H202,2)*ROUND(G202,3),2)</f>
        <v>0</v>
      </c>
      <c r="O202">
        <f>(I202*21)/100</f>
        <v>0</v>
      </c>
      <c r="P202" t="s">
        <v>9</v>
      </c>
    </row>
    <row r="203" spans="1:18">
      <c r="A203" s="22" t="s">
        <v>55</v>
      </c>
      <c r="E203" s="23" t="s">
        <v>52</v>
      </c>
    </row>
    <row r="204" spans="1:18" ht="127.5">
      <c r="A204" s="24" t="s">
        <v>56</v>
      </c>
      <c r="E204" s="25" t="s">
        <v>271</v>
      </c>
    </row>
    <row r="205" spans="1:18" ht="140.25">
      <c r="A205" t="s">
        <v>58</v>
      </c>
      <c r="E205" s="23" t="s">
        <v>272</v>
      </c>
    </row>
    <row r="206" spans="1:18" ht="25.5">
      <c r="A206" s="16" t="s">
        <v>50</v>
      </c>
      <c r="B206" s="17" t="s">
        <v>273</v>
      </c>
      <c r="C206" s="17" t="s">
        <v>274</v>
      </c>
      <c r="D206" s="16" t="s">
        <v>52</v>
      </c>
      <c r="E206" s="18" t="s">
        <v>275</v>
      </c>
      <c r="F206" s="19" t="s">
        <v>276</v>
      </c>
      <c r="G206" s="20">
        <v>38720</v>
      </c>
      <c r="H206" s="21">
        <v>0</v>
      </c>
      <c r="I206" s="21">
        <f>ROUND(ROUND(H206,2)*ROUND(G206,3),2)</f>
        <v>0</v>
      </c>
      <c r="O206">
        <f>(I206*21)/100</f>
        <v>0</v>
      </c>
      <c r="P206" t="s">
        <v>9</v>
      </c>
    </row>
    <row r="207" spans="1:18">
      <c r="A207" s="22" t="s">
        <v>55</v>
      </c>
      <c r="E207" s="23" t="s">
        <v>52</v>
      </c>
    </row>
    <row r="208" spans="1:18" ht="51">
      <c r="A208" s="24" t="s">
        <v>56</v>
      </c>
      <c r="E208" s="25" t="s">
        <v>277</v>
      </c>
    </row>
    <row r="209" spans="1:16" ht="127.5">
      <c r="A209" t="s">
        <v>58</v>
      </c>
      <c r="E209" s="23" t="s">
        <v>278</v>
      </c>
    </row>
    <row r="210" spans="1:16" ht="25.5">
      <c r="A210" s="16" t="s">
        <v>50</v>
      </c>
      <c r="B210" s="17" t="s">
        <v>279</v>
      </c>
      <c r="C210" s="17" t="s">
        <v>280</v>
      </c>
      <c r="D210" s="16" t="s">
        <v>52</v>
      </c>
      <c r="E210" s="18" t="s">
        <v>281</v>
      </c>
      <c r="F210" s="19" t="s">
        <v>276</v>
      </c>
      <c r="G210" s="20">
        <v>23320</v>
      </c>
      <c r="H210" s="21">
        <v>0</v>
      </c>
      <c r="I210" s="21">
        <f>ROUND(ROUND(H210,2)*ROUND(G210,3),2)</f>
        <v>0</v>
      </c>
      <c r="O210">
        <f>(I210*21)/100</f>
        <v>0</v>
      </c>
      <c r="P210" t="s">
        <v>9</v>
      </c>
    </row>
    <row r="211" spans="1:16">
      <c r="A211" s="22" t="s">
        <v>55</v>
      </c>
      <c r="E211" s="23" t="s">
        <v>52</v>
      </c>
    </row>
    <row r="212" spans="1:16" ht="63.75">
      <c r="A212" s="24" t="s">
        <v>56</v>
      </c>
      <c r="E212" s="25" t="s">
        <v>282</v>
      </c>
    </row>
    <row r="213" spans="1:16" ht="127.5">
      <c r="A213" t="s">
        <v>58</v>
      </c>
      <c r="E213" s="23" t="s">
        <v>278</v>
      </c>
    </row>
    <row r="214" spans="1:16">
      <c r="A214" s="16" t="s">
        <v>50</v>
      </c>
      <c r="B214" s="17" t="s">
        <v>283</v>
      </c>
      <c r="C214" s="17" t="s">
        <v>284</v>
      </c>
      <c r="D214" s="16" t="s">
        <v>52</v>
      </c>
      <c r="E214" s="18" t="s">
        <v>285</v>
      </c>
      <c r="F214" s="19" t="s">
        <v>88</v>
      </c>
      <c r="G214" s="20">
        <v>430</v>
      </c>
      <c r="H214" s="21">
        <v>0</v>
      </c>
      <c r="I214" s="21">
        <f>ROUND(ROUND(H214,2)*ROUND(G214,3),2)</f>
        <v>0</v>
      </c>
      <c r="O214">
        <f>(I214*21)/100</f>
        <v>0</v>
      </c>
      <c r="P214" t="s">
        <v>9</v>
      </c>
    </row>
    <row r="215" spans="1:16">
      <c r="A215" s="22" t="s">
        <v>55</v>
      </c>
      <c r="E215" s="23" t="s">
        <v>52</v>
      </c>
    </row>
    <row r="216" spans="1:16" ht="89.25">
      <c r="A216" s="24" t="s">
        <v>56</v>
      </c>
      <c r="E216" s="25" t="s">
        <v>286</v>
      </c>
    </row>
    <row r="217" spans="1:16" ht="204">
      <c r="A217" t="s">
        <v>58</v>
      </c>
      <c r="E217" s="23" t="s">
        <v>287</v>
      </c>
    </row>
    <row r="218" spans="1:16" ht="25.5">
      <c r="A218" s="16" t="s">
        <v>50</v>
      </c>
      <c r="B218" s="17" t="s">
        <v>288</v>
      </c>
      <c r="C218" s="17" t="s">
        <v>289</v>
      </c>
      <c r="D218" s="16" t="s">
        <v>52</v>
      </c>
      <c r="E218" s="18" t="s">
        <v>290</v>
      </c>
      <c r="F218" s="19" t="s">
        <v>88</v>
      </c>
      <c r="G218" s="20">
        <v>3870</v>
      </c>
      <c r="H218" s="21">
        <v>0</v>
      </c>
      <c r="I218" s="21">
        <f>ROUND(ROUND(H218,2)*ROUND(G218,3),2)</f>
        <v>0</v>
      </c>
      <c r="O218">
        <f>(I218*21)/100</f>
        <v>0</v>
      </c>
      <c r="P218" t="s">
        <v>9</v>
      </c>
    </row>
    <row r="219" spans="1:16">
      <c r="A219" s="22" t="s">
        <v>55</v>
      </c>
      <c r="E219" s="23" t="s">
        <v>52</v>
      </c>
    </row>
    <row r="220" spans="1:16" ht="63.75">
      <c r="A220" s="24" t="s">
        <v>56</v>
      </c>
      <c r="E220" s="25" t="s">
        <v>291</v>
      </c>
    </row>
    <row r="221" spans="1:16" ht="204">
      <c r="A221" t="s">
        <v>58</v>
      </c>
      <c r="E221" s="23" t="s">
        <v>292</v>
      </c>
    </row>
    <row r="222" spans="1:16" ht="38.25">
      <c r="A222" s="16" t="s">
        <v>50</v>
      </c>
      <c r="B222" s="17" t="s">
        <v>293</v>
      </c>
      <c r="C222" s="17" t="s">
        <v>294</v>
      </c>
      <c r="D222" s="16" t="s">
        <v>52</v>
      </c>
      <c r="E222" s="18" t="s">
        <v>295</v>
      </c>
      <c r="F222" s="19" t="s">
        <v>88</v>
      </c>
      <c r="G222" s="20">
        <v>697.9</v>
      </c>
      <c r="H222" s="21">
        <v>0</v>
      </c>
      <c r="I222" s="21">
        <f>ROUND(ROUND(H222,2)*ROUND(G222,3),2)</f>
        <v>0</v>
      </c>
      <c r="O222">
        <f>(I222*21)/100</f>
        <v>0</v>
      </c>
      <c r="P222" t="s">
        <v>9</v>
      </c>
    </row>
    <row r="223" spans="1:16">
      <c r="A223" s="22" t="s">
        <v>55</v>
      </c>
      <c r="E223" s="23" t="s">
        <v>52</v>
      </c>
    </row>
    <row r="224" spans="1:16" ht="51">
      <c r="A224" s="24" t="s">
        <v>56</v>
      </c>
      <c r="E224" s="25" t="s">
        <v>296</v>
      </c>
    </row>
    <row r="225" spans="1:18" ht="216.75">
      <c r="A225" t="s">
        <v>58</v>
      </c>
      <c r="E225" s="23" t="s">
        <v>297</v>
      </c>
    </row>
    <row r="226" spans="1:18">
      <c r="A226" s="16" t="s">
        <v>50</v>
      </c>
      <c r="B226" s="17" t="s">
        <v>48</v>
      </c>
      <c r="C226" s="17" t="s">
        <v>298</v>
      </c>
      <c r="D226" s="16" t="s">
        <v>52</v>
      </c>
      <c r="E226" s="18" t="s">
        <v>299</v>
      </c>
      <c r="F226" s="19" t="s">
        <v>54</v>
      </c>
      <c r="G226" s="20">
        <v>28</v>
      </c>
      <c r="H226" s="21">
        <v>0</v>
      </c>
      <c r="I226" s="21">
        <f>ROUND(ROUND(H226,2)*ROUND(G226,3),2)</f>
        <v>0</v>
      </c>
      <c r="O226">
        <f>(I226*21)/100</f>
        <v>0</v>
      </c>
      <c r="P226" t="s">
        <v>9</v>
      </c>
    </row>
    <row r="227" spans="1:18">
      <c r="A227" s="22" t="s">
        <v>55</v>
      </c>
      <c r="E227" s="23" t="s">
        <v>52</v>
      </c>
    </row>
    <row r="228" spans="1:18" ht="51">
      <c r="A228" s="24" t="s">
        <v>56</v>
      </c>
      <c r="E228" s="25" t="s">
        <v>300</v>
      </c>
    </row>
    <row r="229" spans="1:18" ht="114.75">
      <c r="A229" t="s">
        <v>58</v>
      </c>
      <c r="E229" s="23" t="s">
        <v>301</v>
      </c>
    </row>
    <row r="230" spans="1:18">
      <c r="A230" s="16" t="s">
        <v>50</v>
      </c>
      <c r="B230" s="17" t="s">
        <v>302</v>
      </c>
      <c r="C230" s="17" t="s">
        <v>303</v>
      </c>
      <c r="D230" s="16" t="s">
        <v>52</v>
      </c>
      <c r="E230" s="18" t="s">
        <v>304</v>
      </c>
      <c r="F230" s="19" t="s">
        <v>151</v>
      </c>
      <c r="G230" s="20">
        <v>3250</v>
      </c>
      <c r="H230" s="21">
        <v>0</v>
      </c>
      <c r="I230" s="21">
        <f>ROUND(ROUND(H230,2)*ROUND(G230,3),2)</f>
        <v>0</v>
      </c>
      <c r="O230">
        <f>(I230*21)/100</f>
        <v>0</v>
      </c>
      <c r="P230" t="s">
        <v>9</v>
      </c>
    </row>
    <row r="231" spans="1:18">
      <c r="A231" s="22" t="s">
        <v>55</v>
      </c>
      <c r="E231" s="23" t="s">
        <v>52</v>
      </c>
    </row>
    <row r="232" spans="1:18" ht="63.75">
      <c r="A232" s="24" t="s">
        <v>56</v>
      </c>
      <c r="E232" s="25" t="s">
        <v>305</v>
      </c>
    </row>
    <row r="233" spans="1:18" ht="25.5">
      <c r="A233" t="s">
        <v>58</v>
      </c>
      <c r="E233" s="23" t="s">
        <v>306</v>
      </c>
    </row>
    <row r="234" spans="1:18" ht="12.75" customHeight="1">
      <c r="A234" s="3" t="s">
        <v>47</v>
      </c>
      <c r="B234" s="3"/>
      <c r="C234" s="26" t="s">
        <v>307</v>
      </c>
      <c r="D234" s="3"/>
      <c r="E234" s="14" t="s">
        <v>308</v>
      </c>
      <c r="F234" s="3"/>
      <c r="G234" s="3"/>
      <c r="H234" s="3"/>
      <c r="I234" s="27">
        <f>0+Q234</f>
        <v>0</v>
      </c>
      <c r="O234">
        <f>0+R234</f>
        <v>0</v>
      </c>
      <c r="Q234">
        <f>0+I235+I239+I243+I247+I251+I255+I259+I263+I267</f>
        <v>0</v>
      </c>
      <c r="R234">
        <f>0+O235+O239+O243+O247+O251+O255+O259+O263+O267</f>
        <v>0</v>
      </c>
    </row>
    <row r="235" spans="1:18" ht="25.5">
      <c r="A235" s="16" t="s">
        <v>50</v>
      </c>
      <c r="B235" s="17" t="s">
        <v>309</v>
      </c>
      <c r="C235" s="17" t="s">
        <v>310</v>
      </c>
      <c r="D235" s="16" t="s">
        <v>52</v>
      </c>
      <c r="E235" s="18" t="s">
        <v>311</v>
      </c>
      <c r="F235" s="19" t="s">
        <v>192</v>
      </c>
      <c r="G235" s="20">
        <v>65</v>
      </c>
      <c r="H235" s="21">
        <v>0</v>
      </c>
      <c r="I235" s="21">
        <f>ROUND(ROUND(H235,2)*ROUND(G235,3),2)</f>
        <v>0</v>
      </c>
      <c r="O235">
        <f>(I235*21)/100</f>
        <v>0</v>
      </c>
      <c r="P235" t="s">
        <v>9</v>
      </c>
    </row>
    <row r="236" spans="1:18">
      <c r="A236" s="22" t="s">
        <v>55</v>
      </c>
      <c r="E236" s="23" t="s">
        <v>52</v>
      </c>
    </row>
    <row r="237" spans="1:18" ht="51">
      <c r="A237" s="24" t="s">
        <v>56</v>
      </c>
      <c r="E237" s="25" t="s">
        <v>312</v>
      </c>
    </row>
    <row r="238" spans="1:18" ht="140.25">
      <c r="A238" t="s">
        <v>58</v>
      </c>
      <c r="E238" s="23" t="s">
        <v>313</v>
      </c>
    </row>
    <row r="239" spans="1:18" ht="25.5">
      <c r="A239" s="16" t="s">
        <v>50</v>
      </c>
      <c r="B239" s="17" t="s">
        <v>314</v>
      </c>
      <c r="C239" s="17" t="s">
        <v>315</v>
      </c>
      <c r="D239" s="16" t="s">
        <v>52</v>
      </c>
      <c r="E239" s="18" t="s">
        <v>316</v>
      </c>
      <c r="F239" s="19" t="s">
        <v>192</v>
      </c>
      <c r="G239" s="20">
        <v>14573</v>
      </c>
      <c r="H239" s="21">
        <v>0</v>
      </c>
      <c r="I239" s="21">
        <f>ROUND(ROUND(H239,2)*ROUND(G239,3),2)</f>
        <v>0</v>
      </c>
      <c r="O239">
        <f>(I239*21)/100</f>
        <v>0</v>
      </c>
      <c r="P239" t="s">
        <v>9</v>
      </c>
    </row>
    <row r="240" spans="1:18">
      <c r="A240" s="22" t="s">
        <v>55</v>
      </c>
      <c r="E240" s="23" t="s">
        <v>52</v>
      </c>
    </row>
    <row r="241" spans="1:16" ht="63.75">
      <c r="A241" s="24" t="s">
        <v>56</v>
      </c>
      <c r="E241" s="25" t="s">
        <v>317</v>
      </c>
    </row>
    <row r="242" spans="1:16" ht="178.5">
      <c r="A242" t="s">
        <v>58</v>
      </c>
      <c r="E242" s="23" t="s">
        <v>318</v>
      </c>
    </row>
    <row r="243" spans="1:16" ht="25.5">
      <c r="A243" s="16" t="s">
        <v>50</v>
      </c>
      <c r="B243" s="17" t="s">
        <v>319</v>
      </c>
      <c r="C243" s="17" t="s">
        <v>320</v>
      </c>
      <c r="D243" s="16" t="s">
        <v>52</v>
      </c>
      <c r="E243" s="18" t="s">
        <v>321</v>
      </c>
      <c r="F243" s="19" t="s">
        <v>192</v>
      </c>
      <c r="G243" s="20">
        <v>1520</v>
      </c>
      <c r="H243" s="21">
        <v>0</v>
      </c>
      <c r="I243" s="21">
        <f>ROUND(ROUND(H243,2)*ROUND(G243,3),2)</f>
        <v>0</v>
      </c>
      <c r="O243">
        <f>(I243*21)/100</f>
        <v>0</v>
      </c>
      <c r="P243" t="s">
        <v>9</v>
      </c>
    </row>
    <row r="244" spans="1:16">
      <c r="A244" s="22" t="s">
        <v>55</v>
      </c>
      <c r="E244" s="23" t="s">
        <v>52</v>
      </c>
    </row>
    <row r="245" spans="1:16" ht="51">
      <c r="A245" s="24" t="s">
        <v>56</v>
      </c>
      <c r="E245" s="25" t="s">
        <v>322</v>
      </c>
    </row>
    <row r="246" spans="1:16" ht="178.5">
      <c r="A246" t="s">
        <v>58</v>
      </c>
      <c r="E246" s="23" t="s">
        <v>318</v>
      </c>
    </row>
    <row r="247" spans="1:16" ht="25.5">
      <c r="A247" s="16" t="s">
        <v>50</v>
      </c>
      <c r="B247" s="17" t="s">
        <v>323</v>
      </c>
      <c r="C247" s="17" t="s">
        <v>324</v>
      </c>
      <c r="D247" s="16" t="s">
        <v>52</v>
      </c>
      <c r="E247" s="18" t="s">
        <v>325</v>
      </c>
      <c r="F247" s="19" t="s">
        <v>192</v>
      </c>
      <c r="G247" s="20">
        <v>2.1</v>
      </c>
      <c r="H247" s="21">
        <v>0</v>
      </c>
      <c r="I247" s="21">
        <f>ROUND(ROUND(H247,2)*ROUND(G247,3),2)</f>
        <v>0</v>
      </c>
      <c r="O247">
        <f>(I247*21)/100</f>
        <v>0</v>
      </c>
      <c r="P247" t="s">
        <v>9</v>
      </c>
    </row>
    <row r="248" spans="1:16">
      <c r="A248" s="22" t="s">
        <v>55</v>
      </c>
      <c r="E248" s="23" t="s">
        <v>52</v>
      </c>
    </row>
    <row r="249" spans="1:16" ht="51">
      <c r="A249" s="24" t="s">
        <v>56</v>
      </c>
      <c r="E249" s="25" t="s">
        <v>326</v>
      </c>
    </row>
    <row r="250" spans="1:16" ht="178.5">
      <c r="A250" t="s">
        <v>58</v>
      </c>
      <c r="E250" s="23" t="s">
        <v>318</v>
      </c>
    </row>
    <row r="251" spans="1:16" ht="25.5">
      <c r="A251" s="16" t="s">
        <v>50</v>
      </c>
      <c r="B251" s="17" t="s">
        <v>327</v>
      </c>
      <c r="C251" s="17" t="s">
        <v>328</v>
      </c>
      <c r="D251" s="16" t="s">
        <v>52</v>
      </c>
      <c r="E251" s="18" t="s">
        <v>329</v>
      </c>
      <c r="F251" s="19" t="s">
        <v>192</v>
      </c>
      <c r="G251" s="20">
        <v>4.5</v>
      </c>
      <c r="H251" s="21">
        <v>0</v>
      </c>
      <c r="I251" s="21">
        <f>ROUND(ROUND(H251,2)*ROUND(G251,3),2)</f>
        <v>0</v>
      </c>
      <c r="O251">
        <f>(I251*21)/100</f>
        <v>0</v>
      </c>
      <c r="P251" t="s">
        <v>9</v>
      </c>
    </row>
    <row r="252" spans="1:16">
      <c r="A252" s="22" t="s">
        <v>55</v>
      </c>
      <c r="E252" s="23" t="s">
        <v>52</v>
      </c>
    </row>
    <row r="253" spans="1:16" ht="51">
      <c r="A253" s="24" t="s">
        <v>56</v>
      </c>
      <c r="E253" s="25" t="s">
        <v>330</v>
      </c>
    </row>
    <row r="254" spans="1:16" ht="178.5">
      <c r="A254" t="s">
        <v>58</v>
      </c>
      <c r="E254" s="23" t="s">
        <v>318</v>
      </c>
    </row>
    <row r="255" spans="1:16" ht="25.5">
      <c r="A255" s="16" t="s">
        <v>50</v>
      </c>
      <c r="B255" s="17" t="s">
        <v>331</v>
      </c>
      <c r="C255" s="17" t="s">
        <v>332</v>
      </c>
      <c r="D255" s="16" t="s">
        <v>52</v>
      </c>
      <c r="E255" s="18" t="s">
        <v>333</v>
      </c>
      <c r="F255" s="19" t="s">
        <v>192</v>
      </c>
      <c r="G255" s="20">
        <v>1716</v>
      </c>
      <c r="H255" s="21">
        <v>0</v>
      </c>
      <c r="I255" s="21">
        <f>ROUND(ROUND(H255,2)*ROUND(G255,3),2)</f>
        <v>0</v>
      </c>
      <c r="O255">
        <f>(I255*21)/100</f>
        <v>0</v>
      </c>
      <c r="P255" t="s">
        <v>9</v>
      </c>
    </row>
    <row r="256" spans="1:16">
      <c r="A256" s="22" t="s">
        <v>55</v>
      </c>
      <c r="E256" s="23" t="s">
        <v>52</v>
      </c>
    </row>
    <row r="257" spans="1:16" ht="51">
      <c r="A257" s="24" t="s">
        <v>56</v>
      </c>
      <c r="E257" s="25" t="s">
        <v>334</v>
      </c>
    </row>
    <row r="258" spans="1:16" ht="178.5">
      <c r="A258" t="s">
        <v>58</v>
      </c>
      <c r="E258" s="23" t="s">
        <v>318</v>
      </c>
    </row>
    <row r="259" spans="1:16" ht="25.5">
      <c r="A259" s="16" t="s">
        <v>50</v>
      </c>
      <c r="B259" s="17" t="s">
        <v>335</v>
      </c>
      <c r="C259" s="17" t="s">
        <v>336</v>
      </c>
      <c r="D259" s="16" t="s">
        <v>52</v>
      </c>
      <c r="E259" s="18" t="s">
        <v>337</v>
      </c>
      <c r="F259" s="19" t="s">
        <v>192</v>
      </c>
      <c r="G259" s="20">
        <v>140</v>
      </c>
      <c r="H259" s="21">
        <v>0</v>
      </c>
      <c r="I259" s="21">
        <f>ROUND(ROUND(H259,2)*ROUND(G259,3),2)</f>
        <v>0</v>
      </c>
      <c r="O259">
        <f>(I259*21)/100</f>
        <v>0</v>
      </c>
      <c r="P259" t="s">
        <v>9</v>
      </c>
    </row>
    <row r="260" spans="1:16">
      <c r="A260" s="22" t="s">
        <v>55</v>
      </c>
      <c r="E260" s="23" t="s">
        <v>52</v>
      </c>
    </row>
    <row r="261" spans="1:16" ht="51">
      <c r="A261" s="24" t="s">
        <v>56</v>
      </c>
      <c r="E261" s="25" t="s">
        <v>338</v>
      </c>
    </row>
    <row r="262" spans="1:16" ht="178.5">
      <c r="A262" t="s">
        <v>58</v>
      </c>
      <c r="E262" s="23" t="s">
        <v>318</v>
      </c>
    </row>
    <row r="263" spans="1:16" ht="25.5">
      <c r="A263" s="16" t="s">
        <v>50</v>
      </c>
      <c r="B263" s="17" t="s">
        <v>339</v>
      </c>
      <c r="C263" s="17" t="s">
        <v>340</v>
      </c>
      <c r="D263" s="16" t="s">
        <v>52</v>
      </c>
      <c r="E263" s="18" t="s">
        <v>341</v>
      </c>
      <c r="F263" s="19" t="s">
        <v>192</v>
      </c>
      <c r="G263" s="20">
        <v>165</v>
      </c>
      <c r="H263" s="21">
        <v>0</v>
      </c>
      <c r="I263" s="21">
        <f>ROUND(ROUND(H263,2)*ROUND(G263,3),2)</f>
        <v>0</v>
      </c>
      <c r="O263">
        <f>(I263*21)/100</f>
        <v>0</v>
      </c>
      <c r="P263" t="s">
        <v>9</v>
      </c>
    </row>
    <row r="264" spans="1:16">
      <c r="A264" s="22" t="s">
        <v>55</v>
      </c>
      <c r="E264" s="23" t="s">
        <v>52</v>
      </c>
    </row>
    <row r="265" spans="1:16" ht="51">
      <c r="A265" s="24" t="s">
        <v>56</v>
      </c>
      <c r="E265" s="25" t="s">
        <v>342</v>
      </c>
    </row>
    <row r="266" spans="1:16" ht="140.25">
      <c r="A266" t="s">
        <v>58</v>
      </c>
      <c r="E266" s="23" t="s">
        <v>313</v>
      </c>
    </row>
    <row r="267" spans="1:16" ht="25.5">
      <c r="A267" s="16" t="s">
        <v>50</v>
      </c>
      <c r="B267" s="17" t="s">
        <v>343</v>
      </c>
      <c r="C267" s="17" t="s">
        <v>344</v>
      </c>
      <c r="D267" s="16" t="s">
        <v>52</v>
      </c>
      <c r="E267" s="18" t="s">
        <v>345</v>
      </c>
      <c r="F267" s="19" t="s">
        <v>192</v>
      </c>
      <c r="G267" s="20">
        <v>638</v>
      </c>
      <c r="H267" s="21">
        <v>0</v>
      </c>
      <c r="I267" s="21">
        <f>ROUND(ROUND(H267,2)*ROUND(G267,3),2)</f>
        <v>0</v>
      </c>
      <c r="O267">
        <f>(I267*21)/100</f>
        <v>0</v>
      </c>
      <c r="P267" t="s">
        <v>9</v>
      </c>
    </row>
    <row r="268" spans="1:16">
      <c r="A268" s="22" t="s">
        <v>55</v>
      </c>
      <c r="E268" s="23" t="s">
        <v>52</v>
      </c>
    </row>
    <row r="269" spans="1:16" ht="76.5">
      <c r="A269" s="24" t="s">
        <v>56</v>
      </c>
      <c r="E269" s="25" t="s">
        <v>346</v>
      </c>
    </row>
    <row r="270" spans="1:16" ht="178.5">
      <c r="A270" t="s">
        <v>58</v>
      </c>
      <c r="E270" s="23" t="s">
        <v>318</v>
      </c>
    </row>
  </sheetData>
  <mergeCells count="15">
    <mergeCell ref="C8:D8"/>
    <mergeCell ref="C3:D3"/>
    <mergeCell ref="C4:D4"/>
    <mergeCell ref="C5:D5"/>
    <mergeCell ref="C6:D6"/>
    <mergeCell ref="C7:D7"/>
    <mergeCell ref="F10:F11"/>
    <mergeCell ref="G10:G11"/>
    <mergeCell ref="H10:I10"/>
    <mergeCell ref="C9:D9"/>
    <mergeCell ref="A10:A11"/>
    <mergeCell ref="B10:B11"/>
    <mergeCell ref="C10:C11"/>
    <mergeCell ref="D10:D11"/>
    <mergeCell ref="E10:E11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1.1.1_SO 02-17-01_SO 02-17-01.1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Ing. Jiří Parma</cp:lastModifiedBy>
  <dcterms:created xsi:type="dcterms:W3CDTF">2019-07-15T13:20:37Z</dcterms:created>
  <dcterms:modified xsi:type="dcterms:W3CDTF">2019-08-23T12:33:20Z</dcterms:modified>
</cp:coreProperties>
</file>